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19\Compendios\Principales Cifras con Perspectiva de Género Educación Básica ( Act. inicio 2018-2019)\"/>
    </mc:Choice>
  </mc:AlternateContent>
  <bookViews>
    <workbookView xWindow="120" yWindow="255" windowWidth="18915" windowHeight="10680"/>
  </bookViews>
  <sheets>
    <sheet name="Presentación" sheetId="11" r:id="rId1"/>
    <sheet name="Contenido" sheetId="12" r:id="rId2"/>
    <sheet name="PCSEC_1" sheetId="1" r:id="rId3"/>
    <sheet name="PCSEC_2" sheetId="2" r:id="rId4"/>
    <sheet name="PCSEC_3" sheetId="5" r:id="rId5"/>
    <sheet name="PCSEC_4" sheetId="9" r:id="rId6"/>
    <sheet name="PCSEC_5" sheetId="10" r:id="rId7"/>
  </sheets>
  <calcPr calcId="162913"/>
</workbook>
</file>

<file path=xl/calcChain.xml><?xml version="1.0" encoding="utf-8"?>
<calcChain xmlns="http://schemas.openxmlformats.org/spreadsheetml/2006/main">
  <c r="M55" i="5" l="1"/>
  <c r="L55" i="5"/>
  <c r="K55" i="5"/>
  <c r="M54" i="5"/>
  <c r="L54" i="5"/>
  <c r="K54" i="5"/>
  <c r="M53" i="5"/>
  <c r="L53" i="5"/>
  <c r="K53" i="5"/>
  <c r="M52" i="5"/>
  <c r="L52" i="5"/>
  <c r="K52" i="5"/>
  <c r="M51" i="5"/>
  <c r="L51" i="5"/>
  <c r="K51" i="5"/>
  <c r="M50" i="5"/>
  <c r="L50" i="5"/>
  <c r="K50" i="5"/>
  <c r="M49" i="5"/>
  <c r="L49" i="5"/>
  <c r="K49" i="5"/>
  <c r="M48" i="5"/>
  <c r="L48" i="5"/>
  <c r="K48" i="5"/>
  <c r="M47" i="5"/>
  <c r="L47" i="5"/>
  <c r="K47" i="5"/>
  <c r="M46" i="5"/>
  <c r="L46" i="5"/>
  <c r="K46" i="5"/>
  <c r="M45" i="5"/>
  <c r="L45" i="5"/>
  <c r="K45" i="5"/>
  <c r="M44" i="5"/>
  <c r="L44" i="5"/>
  <c r="K44" i="5"/>
  <c r="M43" i="5"/>
  <c r="L43" i="5"/>
  <c r="K43" i="5"/>
  <c r="M42" i="5"/>
  <c r="L42" i="5"/>
  <c r="K42" i="5"/>
  <c r="M41" i="5"/>
  <c r="L41" i="5"/>
  <c r="K41" i="5"/>
  <c r="M40" i="5"/>
  <c r="L40" i="5"/>
  <c r="K40" i="5"/>
  <c r="M39" i="5"/>
  <c r="L39" i="5"/>
  <c r="K39" i="5"/>
  <c r="M38" i="5"/>
  <c r="L38" i="5"/>
  <c r="K38" i="5"/>
  <c r="M37" i="5"/>
  <c r="L37" i="5"/>
  <c r="K37" i="5"/>
  <c r="M36" i="5"/>
  <c r="L36" i="5"/>
  <c r="K36" i="5"/>
  <c r="M35" i="5"/>
  <c r="L35" i="5"/>
  <c r="K35" i="5"/>
  <c r="M34" i="5"/>
  <c r="L34" i="5"/>
  <c r="K34" i="5"/>
  <c r="M33" i="5"/>
  <c r="L33" i="5"/>
  <c r="K33" i="5"/>
  <c r="M32" i="5"/>
  <c r="L32" i="5"/>
  <c r="K32" i="5"/>
  <c r="M31" i="5"/>
  <c r="L31" i="5"/>
  <c r="K31" i="5"/>
  <c r="M30" i="5"/>
  <c r="L30" i="5"/>
  <c r="K30" i="5"/>
  <c r="M29" i="5"/>
  <c r="L29" i="5"/>
  <c r="K29" i="5"/>
  <c r="M28" i="5"/>
  <c r="L28" i="5"/>
  <c r="K28" i="5"/>
  <c r="M27" i="5"/>
  <c r="L27" i="5"/>
  <c r="K27" i="5"/>
  <c r="M26" i="5"/>
  <c r="L26" i="5"/>
  <c r="K26" i="5"/>
  <c r="M25" i="5"/>
  <c r="L25" i="5"/>
  <c r="K25" i="5"/>
  <c r="M24" i="5"/>
  <c r="L24" i="5"/>
  <c r="K24" i="5"/>
  <c r="M23" i="5"/>
  <c r="L23" i="5"/>
  <c r="K23" i="5"/>
  <c r="M22" i="5"/>
  <c r="L22" i="5"/>
  <c r="K22" i="5"/>
  <c r="M21" i="5"/>
  <c r="L21" i="5"/>
  <c r="K21" i="5"/>
  <c r="M20" i="5"/>
  <c r="L20" i="5"/>
  <c r="K20" i="5"/>
  <c r="M19" i="5"/>
  <c r="L19" i="5"/>
  <c r="K19" i="5"/>
  <c r="M18" i="5"/>
  <c r="L18" i="5"/>
  <c r="K18" i="5"/>
  <c r="M17" i="5"/>
  <c r="L17" i="5"/>
  <c r="K17" i="5"/>
  <c r="M16" i="5"/>
  <c r="L16" i="5"/>
  <c r="K16" i="5"/>
  <c r="M15" i="5"/>
  <c r="L15" i="5"/>
  <c r="K15" i="5"/>
  <c r="M14" i="5"/>
  <c r="L14" i="5"/>
  <c r="K14" i="5"/>
  <c r="M13" i="5"/>
  <c r="L13" i="5"/>
  <c r="K13" i="5"/>
  <c r="M12" i="5"/>
  <c r="L12" i="5"/>
  <c r="K12" i="5"/>
  <c r="M11" i="5"/>
  <c r="L11" i="5"/>
  <c r="K11" i="5"/>
  <c r="M10" i="5"/>
  <c r="L10" i="5"/>
  <c r="K10" i="5"/>
  <c r="L9" i="5"/>
  <c r="M9" i="5"/>
  <c r="K9" i="5"/>
  <c r="S55" i="2"/>
  <c r="R55" i="2"/>
  <c r="Q55" i="2"/>
  <c r="S54" i="2"/>
  <c r="R54" i="2"/>
  <c r="Q54" i="2"/>
  <c r="S53" i="2"/>
  <c r="R53" i="2"/>
  <c r="Q53" i="2"/>
  <c r="S52" i="2"/>
  <c r="R52" i="2"/>
  <c r="Q52" i="2"/>
  <c r="S51" i="2"/>
  <c r="R51" i="2"/>
  <c r="Q51" i="2"/>
  <c r="S50" i="2"/>
  <c r="R50" i="2"/>
  <c r="Q50" i="2"/>
  <c r="S49" i="2"/>
  <c r="R49" i="2"/>
  <c r="Q49" i="2"/>
  <c r="S48" i="2"/>
  <c r="R48" i="2"/>
  <c r="Q48" i="2"/>
  <c r="S47" i="2"/>
  <c r="R47" i="2"/>
  <c r="Q47" i="2"/>
  <c r="S46" i="2"/>
  <c r="R46" i="2"/>
  <c r="Q46" i="2"/>
  <c r="S45" i="2"/>
  <c r="R45" i="2"/>
  <c r="Q45" i="2"/>
  <c r="S44" i="2"/>
  <c r="R44" i="2"/>
  <c r="Q44" i="2"/>
  <c r="S43" i="2"/>
  <c r="R43" i="2"/>
  <c r="Q43" i="2"/>
  <c r="S42" i="2"/>
  <c r="R42" i="2"/>
  <c r="Q42" i="2"/>
  <c r="S41" i="2"/>
  <c r="R41" i="2"/>
  <c r="Q41" i="2"/>
  <c r="S40" i="2"/>
  <c r="R40" i="2"/>
  <c r="Q40" i="2"/>
  <c r="S39" i="2"/>
  <c r="R39" i="2"/>
  <c r="Q39" i="2"/>
  <c r="S38" i="2"/>
  <c r="R38" i="2"/>
  <c r="Q38" i="2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6" i="2"/>
  <c r="R26" i="2"/>
  <c r="Q26" i="2"/>
  <c r="S25" i="2"/>
  <c r="R25" i="2"/>
  <c r="Q25" i="2"/>
  <c r="S24" i="2"/>
  <c r="R24" i="2"/>
  <c r="Q24" i="2"/>
  <c r="S23" i="2"/>
  <c r="R23" i="2"/>
  <c r="Q23" i="2"/>
  <c r="S22" i="2"/>
  <c r="R22" i="2"/>
  <c r="Q22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R9" i="2"/>
  <c r="S9" i="2"/>
  <c r="Q9" i="2"/>
  <c r="M55" i="1"/>
  <c r="L55" i="1"/>
  <c r="K55" i="1"/>
  <c r="M54" i="1"/>
  <c r="L54" i="1"/>
  <c r="K54" i="1"/>
  <c r="M53" i="1"/>
  <c r="L53" i="1"/>
  <c r="K53" i="1"/>
  <c r="M52" i="1"/>
  <c r="L52" i="1"/>
  <c r="K52" i="1"/>
  <c r="M51" i="1"/>
  <c r="L51" i="1"/>
  <c r="K51" i="1"/>
  <c r="M50" i="1"/>
  <c r="L50" i="1"/>
  <c r="K50" i="1"/>
  <c r="M49" i="1"/>
  <c r="L49" i="1"/>
  <c r="K49" i="1"/>
  <c r="M48" i="1"/>
  <c r="L48" i="1"/>
  <c r="K48" i="1"/>
  <c r="M47" i="1"/>
  <c r="L47" i="1"/>
  <c r="K47" i="1"/>
  <c r="M46" i="1"/>
  <c r="L46" i="1"/>
  <c r="K46" i="1"/>
  <c r="M45" i="1"/>
  <c r="L45" i="1"/>
  <c r="K45" i="1"/>
  <c r="M44" i="1"/>
  <c r="L44" i="1"/>
  <c r="K44" i="1"/>
  <c r="M43" i="1"/>
  <c r="L43" i="1"/>
  <c r="K43" i="1"/>
  <c r="M42" i="1"/>
  <c r="L42" i="1"/>
  <c r="K42" i="1"/>
  <c r="M41" i="1"/>
  <c r="L41" i="1"/>
  <c r="K41" i="1"/>
  <c r="M40" i="1"/>
  <c r="L40" i="1"/>
  <c r="K40" i="1"/>
  <c r="M39" i="1"/>
  <c r="L39" i="1"/>
  <c r="K39" i="1"/>
  <c r="M38" i="1"/>
  <c r="L38" i="1"/>
  <c r="K38" i="1"/>
  <c r="M37" i="1"/>
  <c r="L37" i="1"/>
  <c r="K37" i="1"/>
  <c r="M36" i="1"/>
  <c r="L36" i="1"/>
  <c r="K36" i="1"/>
  <c r="M35" i="1"/>
  <c r="L35" i="1"/>
  <c r="K35" i="1"/>
  <c r="M34" i="1"/>
  <c r="L34" i="1"/>
  <c r="K34" i="1"/>
  <c r="M33" i="1"/>
  <c r="L33" i="1"/>
  <c r="K33" i="1"/>
  <c r="M32" i="1"/>
  <c r="L32" i="1"/>
  <c r="K32" i="1"/>
  <c r="M31" i="1"/>
  <c r="L31" i="1"/>
  <c r="K31" i="1"/>
  <c r="M30" i="1"/>
  <c r="L30" i="1"/>
  <c r="K30" i="1"/>
  <c r="M29" i="1"/>
  <c r="L29" i="1"/>
  <c r="K29" i="1"/>
  <c r="M28" i="1"/>
  <c r="L28" i="1"/>
  <c r="K28" i="1"/>
  <c r="M27" i="1"/>
  <c r="L27" i="1"/>
  <c r="K27" i="1"/>
  <c r="M26" i="1"/>
  <c r="L26" i="1"/>
  <c r="K26" i="1"/>
  <c r="M25" i="1"/>
  <c r="L25" i="1"/>
  <c r="K25" i="1"/>
  <c r="M24" i="1"/>
  <c r="L24" i="1"/>
  <c r="K24" i="1"/>
  <c r="M23" i="1"/>
  <c r="L23" i="1"/>
  <c r="K23" i="1"/>
  <c r="M22" i="1"/>
  <c r="L22" i="1"/>
  <c r="K22" i="1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L9" i="1"/>
  <c r="M9" i="1"/>
  <c r="K9" i="1"/>
  <c r="D67" i="10" l="1"/>
  <c r="C67" i="10"/>
  <c r="B67" i="10"/>
  <c r="D66" i="10"/>
  <c r="C66" i="10"/>
  <c r="B66" i="10"/>
  <c r="D65" i="10"/>
  <c r="C65" i="10"/>
  <c r="B65" i="10"/>
  <c r="D64" i="10"/>
  <c r="C64" i="10"/>
  <c r="B64" i="10"/>
  <c r="D63" i="10"/>
  <c r="C63" i="10"/>
  <c r="B63" i="10"/>
  <c r="D62" i="10"/>
  <c r="C62" i="10"/>
  <c r="B62" i="10"/>
  <c r="D61" i="10"/>
  <c r="C61" i="10"/>
  <c r="B61" i="10"/>
  <c r="D60" i="10"/>
  <c r="C60" i="10"/>
  <c r="B60" i="10"/>
  <c r="D67" i="9"/>
  <c r="C67" i="9"/>
  <c r="B67" i="9"/>
  <c r="D66" i="9"/>
  <c r="C66" i="9"/>
  <c r="B66" i="9"/>
  <c r="D65" i="9"/>
  <c r="C65" i="9"/>
  <c r="B65" i="9"/>
  <c r="D64" i="9"/>
  <c r="C64" i="9"/>
  <c r="B64" i="9"/>
  <c r="D63" i="9"/>
  <c r="C63" i="9"/>
  <c r="B63" i="9"/>
  <c r="D62" i="9"/>
  <c r="C62" i="9"/>
  <c r="B62" i="9"/>
  <c r="D61" i="9"/>
  <c r="C61" i="9"/>
  <c r="B61" i="9"/>
  <c r="D60" i="9"/>
  <c r="C60" i="9"/>
  <c r="B60" i="9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D59" i="2" s="1"/>
  <c r="C61" i="2"/>
  <c r="B61" i="2"/>
  <c r="S60" i="2"/>
  <c r="S59" i="2" s="1"/>
  <c r="R60" i="2"/>
  <c r="Q60" i="2"/>
  <c r="P60" i="2"/>
  <c r="O60" i="2"/>
  <c r="N60" i="2"/>
  <c r="M60" i="2"/>
  <c r="L60" i="2"/>
  <c r="K60" i="2"/>
  <c r="K59" i="2" s="1"/>
  <c r="J60" i="2"/>
  <c r="J59" i="2" s="1"/>
  <c r="I60" i="2"/>
  <c r="H60" i="2"/>
  <c r="G60" i="2"/>
  <c r="G59" i="2" s="1"/>
  <c r="F60" i="2"/>
  <c r="F59" i="2" s="1"/>
  <c r="E60" i="2"/>
  <c r="D60" i="2"/>
  <c r="C60" i="2"/>
  <c r="C59" i="2" s="1"/>
  <c r="B60" i="2"/>
  <c r="B59" i="2" s="1"/>
  <c r="J67" i="1"/>
  <c r="I67" i="1"/>
  <c r="H67" i="1"/>
  <c r="G67" i="1"/>
  <c r="F67" i="1"/>
  <c r="E67" i="1"/>
  <c r="D67" i="1"/>
  <c r="C67" i="1"/>
  <c r="B67" i="1"/>
  <c r="J66" i="1"/>
  <c r="I66" i="1"/>
  <c r="H66" i="1"/>
  <c r="G66" i="1"/>
  <c r="F66" i="1"/>
  <c r="E66" i="1"/>
  <c r="D66" i="1"/>
  <c r="C66" i="1"/>
  <c r="B66" i="1"/>
  <c r="J65" i="1"/>
  <c r="I65" i="1"/>
  <c r="H65" i="1"/>
  <c r="G65" i="1"/>
  <c r="F65" i="1"/>
  <c r="E65" i="1"/>
  <c r="D65" i="1"/>
  <c r="C65" i="1"/>
  <c r="B65" i="1"/>
  <c r="J64" i="1"/>
  <c r="I64" i="1"/>
  <c r="H64" i="1"/>
  <c r="G64" i="1"/>
  <c r="F64" i="1"/>
  <c r="E64" i="1"/>
  <c r="D64" i="1"/>
  <c r="C64" i="1"/>
  <c r="B64" i="1"/>
  <c r="J63" i="1"/>
  <c r="I63" i="1"/>
  <c r="H63" i="1"/>
  <c r="G63" i="1"/>
  <c r="F63" i="1"/>
  <c r="E63" i="1"/>
  <c r="D63" i="1"/>
  <c r="C63" i="1"/>
  <c r="B63" i="1"/>
  <c r="J62" i="1"/>
  <c r="I62" i="1"/>
  <c r="H62" i="1"/>
  <c r="G62" i="1"/>
  <c r="F62" i="1"/>
  <c r="E62" i="1"/>
  <c r="D62" i="1"/>
  <c r="C62" i="1"/>
  <c r="B62" i="1"/>
  <c r="J61" i="1"/>
  <c r="I61" i="1"/>
  <c r="H61" i="1"/>
  <c r="G61" i="1"/>
  <c r="F61" i="1"/>
  <c r="E61" i="1"/>
  <c r="D61" i="1"/>
  <c r="C61" i="1"/>
  <c r="B61" i="1"/>
  <c r="J60" i="1"/>
  <c r="I60" i="1"/>
  <c r="H60" i="1"/>
  <c r="G60" i="1"/>
  <c r="F60" i="1"/>
  <c r="E60" i="1"/>
  <c r="D60" i="1"/>
  <c r="C60" i="1"/>
  <c r="B60" i="1"/>
  <c r="L62" i="1"/>
  <c r="E60" i="5"/>
  <c r="F60" i="5"/>
  <c r="G60" i="5"/>
  <c r="H60" i="5"/>
  <c r="I60" i="5"/>
  <c r="J60" i="5"/>
  <c r="E61" i="5"/>
  <c r="F61" i="5"/>
  <c r="G61" i="5"/>
  <c r="H61" i="5"/>
  <c r="I61" i="5"/>
  <c r="J61" i="5"/>
  <c r="E62" i="5"/>
  <c r="F62" i="5"/>
  <c r="G62" i="5"/>
  <c r="H62" i="5"/>
  <c r="I62" i="5"/>
  <c r="J62" i="5"/>
  <c r="E63" i="5"/>
  <c r="F63" i="5"/>
  <c r="G63" i="5"/>
  <c r="H63" i="5"/>
  <c r="I63" i="5"/>
  <c r="J63" i="5"/>
  <c r="E64" i="5"/>
  <c r="F64" i="5"/>
  <c r="G64" i="5"/>
  <c r="H64" i="5"/>
  <c r="I64" i="5"/>
  <c r="J64" i="5"/>
  <c r="E65" i="5"/>
  <c r="F65" i="5"/>
  <c r="G65" i="5"/>
  <c r="H65" i="5"/>
  <c r="I65" i="5"/>
  <c r="J65" i="5"/>
  <c r="E66" i="5"/>
  <c r="F66" i="5"/>
  <c r="G66" i="5"/>
  <c r="H66" i="5"/>
  <c r="I66" i="5"/>
  <c r="J66" i="5"/>
  <c r="E67" i="5"/>
  <c r="F67" i="5"/>
  <c r="G67" i="5"/>
  <c r="H67" i="5"/>
  <c r="I67" i="5"/>
  <c r="J67" i="5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O59" i="2" l="1"/>
  <c r="C59" i="1"/>
  <c r="G59" i="1"/>
  <c r="I59" i="2"/>
  <c r="M59" i="2"/>
  <c r="Q59" i="2"/>
  <c r="K65" i="1"/>
  <c r="L60" i="1"/>
  <c r="M62" i="1"/>
  <c r="L63" i="1"/>
  <c r="L61" i="1"/>
  <c r="L67" i="1"/>
  <c r="D59" i="1"/>
  <c r="H59" i="1"/>
  <c r="K64" i="1"/>
  <c r="K61" i="1"/>
  <c r="K63" i="1"/>
  <c r="B59" i="1"/>
  <c r="F59" i="1"/>
  <c r="J59" i="1"/>
  <c r="E59" i="1"/>
  <c r="I59" i="1"/>
  <c r="H59" i="2"/>
  <c r="P59" i="2"/>
  <c r="E59" i="2"/>
  <c r="B59" i="10"/>
  <c r="C59" i="10"/>
  <c r="I59" i="5"/>
  <c r="L64" i="1"/>
  <c r="B59" i="5"/>
  <c r="C59" i="5"/>
  <c r="K62" i="1"/>
  <c r="K66" i="1"/>
  <c r="K67" i="1"/>
  <c r="G59" i="5"/>
  <c r="L66" i="1"/>
  <c r="D59" i="10"/>
  <c r="E59" i="5"/>
  <c r="H59" i="5"/>
  <c r="D59" i="5"/>
  <c r="J59" i="5"/>
  <c r="F59" i="5"/>
  <c r="M67" i="1"/>
  <c r="M63" i="1"/>
  <c r="K60" i="1"/>
  <c r="L65" i="1"/>
  <c r="L59" i="2"/>
  <c r="D59" i="9"/>
  <c r="B59" i="9"/>
  <c r="C59" i="9"/>
  <c r="N59" i="2"/>
  <c r="R59" i="2"/>
  <c r="M66" i="1" l="1"/>
  <c r="M60" i="1"/>
  <c r="L59" i="1"/>
  <c r="M61" i="1"/>
  <c r="M64" i="1"/>
  <c r="M65" i="1"/>
  <c r="K59" i="1"/>
  <c r="M62" i="5"/>
  <c r="L62" i="5"/>
  <c r="K62" i="5"/>
  <c r="M67" i="5" l="1"/>
  <c r="K60" i="5"/>
  <c r="M65" i="5"/>
  <c r="M59" i="1"/>
  <c r="L63" i="5"/>
  <c r="L64" i="5"/>
  <c r="L60" i="5"/>
  <c r="L66" i="5"/>
  <c r="K67" i="5"/>
  <c r="M64" i="5"/>
  <c r="K61" i="5"/>
  <c r="M63" i="5"/>
  <c r="K66" i="5"/>
  <c r="L67" i="5"/>
  <c r="K65" i="5"/>
  <c r="M60" i="5"/>
  <c r="L61" i="5"/>
  <c r="L65" i="5"/>
  <c r="K64" i="5"/>
  <c r="M61" i="5"/>
  <c r="K63" i="5"/>
  <c r="M66" i="5"/>
  <c r="K59" i="5" l="1"/>
  <c r="L59" i="5"/>
  <c r="M59" i="5"/>
</calcChain>
</file>

<file path=xl/sharedStrings.xml><?xml version="1.0" encoding="utf-8"?>
<sst xmlns="http://schemas.openxmlformats.org/spreadsheetml/2006/main" count="470" uniqueCount="103">
  <si>
    <t xml:space="preserve">Educación Secundaria 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</si>
  <si>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</si>
  <si>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</si>
  <si>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</si>
  <si>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</si>
  <si>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</si>
  <si>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</si>
  <si>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</si>
  <si>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</si>
  <si>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</si>
  <si>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</si>
  <si>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</si>
  <si>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</si>
  <si>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</si>
  <si>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</si>
  <si>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</si>
  <si>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</si>
  <si>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</si>
  <si>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</si>
  <si>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</si>
  <si>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</si>
  <si>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</si>
  <si>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Principales cifras con perspectiva de género</t>
  </si>
  <si>
    <t>Educación Básica</t>
  </si>
  <si>
    <t>Nivel: Secundaria</t>
  </si>
  <si>
    <t>Contenido</t>
  </si>
  <si>
    <t>(Alumnos)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</si>
  <si>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</si>
  <si>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</si>
  <si>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</si>
  <si>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</si>
  <si>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</si>
  <si>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</si>
  <si>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</si>
  <si>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</si>
  <si>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</si>
  <si>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</si>
  <si>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</si>
  <si>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</si>
  <si>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</si>
  <si>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</si>
  <si>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</si>
  <si>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</si>
  <si>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</si>
  <si>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</si>
  <si>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</si>
  <si>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</si>
  <si>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</si>
  <si>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</si>
  <si>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</si>
  <si>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</si>
  <si>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</si>
  <si>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</si>
  <si>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</si>
  <si>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</si>
  <si>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</si>
  <si>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</si>
  <si>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</si>
  <si>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</si>
  <si>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</si>
  <si>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</si>
  <si>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</si>
  <si>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</si>
  <si>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</si>
  <si>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</si>
  <si>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</si>
  <si>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</si>
  <si>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</si>
  <si>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</si>
  <si>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</si>
  <si>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</si>
  <si>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</si>
  <si>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</si>
  <si>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</si>
  <si>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</si>
  <si>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 xml:space="preserve">Contenido </t>
  </si>
  <si>
    <t>Matrícula 1°</t>
  </si>
  <si>
    <t>Matrícula 2°</t>
  </si>
  <si>
    <t>Matrícula 3°</t>
  </si>
  <si>
    <t>Nuevos Ingresos 1°</t>
  </si>
  <si>
    <t>Nuevos Ingresos 2°</t>
  </si>
  <si>
    <t>Nuevos Ingresos 3°</t>
  </si>
  <si>
    <t>(Docentes)</t>
  </si>
  <si>
    <t>PCSEC_4 Docentes por municipio según sexo</t>
  </si>
  <si>
    <t>Docentes</t>
  </si>
  <si>
    <t>PCSEC_4. Docentes por municipio según sexo</t>
  </si>
  <si>
    <t>Egresados</t>
  </si>
  <si>
    <t>Inicio del ciclo escolar 2018-2019</t>
  </si>
  <si>
    <t>Fuente: SEG. Estadística oficial de inicio del ciclo escolar 2018-2019.</t>
  </si>
  <si>
    <t>Inicio de ciclo 2018-2019</t>
  </si>
  <si>
    <t>Fuente: SEG. Estadística oficial de inicio del ciclo escolar 2018-2019</t>
  </si>
  <si>
    <t>Subsecretaría de Planeación y Evaluación de Políticas Educativas</t>
  </si>
  <si>
    <t>Dirección General de Planeación y Estadística</t>
  </si>
  <si>
    <t>Dirección de Información y Estadística Educativa</t>
  </si>
  <si>
    <r>
      <rPr>
        <b/>
        <sz val="11"/>
        <color rgb="FF001E96"/>
        <rFont val="Proxima nova"/>
      </rPr>
      <t xml:space="preserve">Fuente: </t>
    </r>
    <r>
      <rPr>
        <sz val="11"/>
        <color rgb="FF001E96"/>
        <rFont val="Proxima nova"/>
      </rPr>
      <t>Secretaría de Educación de Guanajuato (SEG). Estadística oficial de inicio del ciclo escolar 2018-2019.</t>
    </r>
  </si>
  <si>
    <t>PCSEC_1. Matrícula por municipio según grado y sexo</t>
  </si>
  <si>
    <t>PCSEC_2. Matrícula por municipio según edad y sexo</t>
  </si>
  <si>
    <t>PCSEC_3. Nuevos ingresos por municipio según grado y sexo</t>
  </si>
  <si>
    <t>Secretaría de Educación del Estado de Guanajuato</t>
  </si>
  <si>
    <t>PCSEC_3 Nuevos ingresos por municipio según grado y sexo</t>
  </si>
  <si>
    <t>Tipo educativo: Educación Básica</t>
  </si>
  <si>
    <t>PCSEC_5 Egresados por municipio según sexo (ciclo escolar 2017-2018)</t>
  </si>
  <si>
    <t>PCSEC 5. Egresados por municipio según sexo (ciclo escolar 2017-2018)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</si>
</sst>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4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b/>
      <sz val="26"/>
      <color rgb="FF2F7799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b/>
      <sz val="22"/>
      <color rgb="FF2F7799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2F7799"/>
      <name val="Proxima nova"/>
    </font>
    <font>
      <sz val="18"/>
      <color rgb="FF001E96"/>
      <name val="Proxima nova"/>
    </font>
    <font>
      <u/>
      <sz val="12"/>
      <color rgb="FF2F7799"/>
      <name val="Proxima Nova"/>
    </font>
    <font>
      <b/>
      <sz val="24"/>
      <color rgb="FFFF5AC8"/>
      <name val="Proxima nova"/>
    </font>
    <font>
      <sz val="14"/>
      <color rgb="FF2F7799"/>
      <name val="Proxima Nova"/>
    </font>
    <font>
      <u/>
      <sz val="11"/>
      <color theme="10"/>
      <name val="Proxima nova"/>
    </font>
    <font>
      <b/>
      <sz val="10"/>
      <color rgb="FFE1E1E1"/>
      <name val="Proxima nova"/>
    </font>
    <font>
      <sz val="10"/>
      <color theme="1"/>
      <name val="Proxima nova"/>
    </font>
    <font>
      <b/>
      <sz val="10"/>
      <color rgb="FF333333"/>
      <name val="Proxima nova"/>
    </font>
    <font>
      <b/>
      <sz val="10"/>
      <name val="Proxima nova"/>
    </font>
    <font>
      <sz val="10"/>
      <color rgb="FF333333"/>
      <name val="Proxima nova"/>
    </font>
    <font>
      <sz val="10"/>
      <name val="Proxima nova"/>
    </font>
    <font>
      <sz val="11"/>
      <color rgb="FF333333"/>
      <name val="Proxima nova"/>
    </font>
    <font>
      <b/>
      <sz val="16"/>
      <color rgb="FF2F7799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2F77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2" fillId="33" borderId="0" xfId="0" applyFont="1" applyFill="1" applyBorder="1" applyAlignment="1">
      <alignment horizontal="center" vertical="center"/>
    </xf>
    <xf numFmtId="0" fontId="23" fillId="33" borderId="0" xfId="0" applyFont="1" applyFill="1"/>
    <xf numFmtId="0" fontId="24" fillId="33" borderId="0" xfId="0" applyFont="1" applyFill="1" applyBorder="1"/>
    <xf numFmtId="0" fontId="25" fillId="33" borderId="0" xfId="0" applyFont="1" applyFill="1" applyBorder="1" applyAlignment="1"/>
    <xf numFmtId="0" fontId="23" fillId="33" borderId="0" xfId="0" applyFont="1" applyFill="1" applyBorder="1"/>
    <xf numFmtId="0" fontId="24" fillId="33" borderId="0" xfId="0" applyFont="1" applyFill="1"/>
    <xf numFmtId="0" fontId="26" fillId="33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28" fillId="33" borderId="0" xfId="0" applyFont="1" applyFill="1" applyBorder="1" applyAlignment="1">
      <alignment horizontal="center" vertical="center"/>
    </xf>
    <xf numFmtId="0" fontId="29" fillId="33" borderId="0" xfId="0" applyFont="1" applyFill="1"/>
    <xf numFmtId="0" fontId="30" fillId="33" borderId="0" xfId="0" applyFont="1" applyFill="1" applyBorder="1" applyAlignment="1"/>
    <xf numFmtId="0" fontId="29" fillId="33" borderId="0" xfId="0" applyFont="1" applyFill="1" applyBorder="1"/>
    <xf numFmtId="0" fontId="31" fillId="33" borderId="0" xfId="0" applyFont="1" applyFill="1" applyBorder="1" applyAlignment="1">
      <alignment horizontal="center" vertical="center"/>
    </xf>
    <xf numFmtId="0" fontId="32" fillId="33" borderId="0" xfId="0" applyFont="1" applyFill="1"/>
    <xf numFmtId="0" fontId="33" fillId="33" borderId="0" xfId="0" applyFont="1" applyFill="1" applyBorder="1" applyAlignment="1"/>
    <xf numFmtId="0" fontId="32" fillId="33" borderId="0" xfId="0" applyFont="1" applyFill="1" applyBorder="1"/>
    <xf numFmtId="0" fontId="34" fillId="33" borderId="0" xfId="0" applyFont="1" applyFill="1" applyBorder="1" applyAlignment="1">
      <alignment horizontal="center" vertical="center"/>
    </xf>
    <xf numFmtId="0" fontId="35" fillId="33" borderId="0" xfId="0" applyFont="1" applyFill="1" applyAlignment="1">
      <alignment vertical="center"/>
    </xf>
    <xf numFmtId="0" fontId="36" fillId="33" borderId="0" xfId="0" applyFont="1" applyFill="1" applyBorder="1" applyAlignment="1">
      <alignment vertical="center"/>
    </xf>
    <xf numFmtId="0" fontId="35" fillId="33" borderId="0" xfId="0" applyFont="1" applyFill="1" applyBorder="1" applyAlignment="1">
      <alignment vertical="center"/>
    </xf>
    <xf numFmtId="0" fontId="37" fillId="33" borderId="0" xfId="0" applyFont="1" applyFill="1" applyBorder="1" applyAlignment="1">
      <alignment horizontal="right" vertical="center"/>
    </xf>
    <xf numFmtId="0" fontId="39" fillId="33" borderId="0" xfId="0" applyFont="1" applyFill="1" applyBorder="1" applyAlignment="1"/>
    <xf numFmtId="0" fontId="40" fillId="33" borderId="0" xfId="0" applyFont="1" applyFill="1" applyBorder="1" applyAlignment="1"/>
    <xf numFmtId="0" fontId="41" fillId="33" borderId="0" xfId="0" applyFont="1" applyFill="1" applyBorder="1" applyAlignment="1"/>
    <xf numFmtId="0" fontId="42" fillId="33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 applyBorder="1" applyAlignment="1">
      <alignment horizontal="center" vertical="center"/>
    </xf>
    <xf numFmtId="0" fontId="45" fillId="33" borderId="0" xfId="0" applyFont="1" applyFill="1" applyAlignment="1">
      <alignment horizontal="center"/>
    </xf>
    <xf numFmtId="0" fontId="46" fillId="33" borderId="0" xfId="0" applyFont="1" applyFill="1" applyBorder="1" applyAlignment="1">
      <alignment horizontal="center" vertical="center"/>
    </xf>
    <xf numFmtId="0" fontId="47" fillId="33" borderId="0" xfId="0" applyFont="1" applyFill="1"/>
    <xf numFmtId="0" fontId="48" fillId="33" borderId="0" xfId="0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 applyBorder="1" applyAlignment="1">
      <alignment horizontal="left" vertical="center"/>
    </xf>
    <xf numFmtId="3" fontId="24" fillId="33" borderId="0" xfId="0" applyNumberFormat="1" applyFont="1" applyFill="1"/>
    <xf numFmtId="0" fontId="52" fillId="34" borderId="10" xfId="0" applyNumberFormat="1" applyFont="1" applyFill="1" applyBorder="1" applyAlignment="1">
      <alignment horizontal="center" vertical="center" wrapText="1"/>
    </xf>
    <xf numFmtId="3" fontId="53" fillId="33" borderId="0" xfId="0" applyNumberFormat="1" applyFont="1" applyFill="1" applyBorder="1"/>
    <xf numFmtId="0" fontId="54" fillId="33" borderId="11" xfId="0" applyFont="1" applyFill="1" applyBorder="1" applyAlignment="1">
      <alignment horizontal="center"/>
    </xf>
    <xf numFmtId="3" fontId="55" fillId="33" borderId="11" xfId="0" applyNumberFormat="1" applyFont="1" applyFill="1" applyBorder="1"/>
    <xf numFmtId="0" fontId="56" fillId="33" borderId="12" xfId="0" applyFont="1" applyFill="1" applyBorder="1"/>
    <xf numFmtId="3" fontId="57" fillId="33" borderId="12" xfId="0" applyNumberFormat="1" applyFont="1" applyFill="1" applyBorder="1" applyAlignment="1">
      <alignment horizontal="right"/>
    </xf>
    <xf numFmtId="3" fontId="57" fillId="33" borderId="12" xfId="0" applyNumberFormat="1" applyFont="1" applyFill="1" applyBorder="1"/>
    <xf numFmtId="3" fontId="53" fillId="33" borderId="0" xfId="0" applyNumberFormat="1" applyFont="1" applyFill="1"/>
    <xf numFmtId="0" fontId="58" fillId="33" borderId="0" xfId="0" applyFont="1" applyFill="1"/>
    <xf numFmtId="0" fontId="0" fillId="33" borderId="0" xfId="0" applyFill="1"/>
    <xf numFmtId="0" fontId="18" fillId="33" borderId="0" xfId="0" applyFont="1" applyFill="1"/>
    <xf numFmtId="0" fontId="21" fillId="33" borderId="0" xfId="0" applyFont="1" applyFill="1"/>
    <xf numFmtId="0" fontId="20" fillId="33" borderId="0" xfId="0" applyFont="1" applyFill="1"/>
    <xf numFmtId="0" fontId="59" fillId="33" borderId="0" xfId="0" applyFont="1" applyFill="1" applyBorder="1" applyAlignment="1">
      <alignment horizontal="left" vertical="center"/>
    </xf>
    <xf numFmtId="0" fontId="51" fillId="33" borderId="0" xfId="42" applyFont="1" applyFill="1" applyAlignment="1" applyProtection="1">
      <alignment horizontal="right"/>
    </xf>
    <xf numFmtId="0" fontId="52" fillId="34" borderId="10" xfId="0" applyFont="1" applyFill="1" applyBorder="1" applyAlignment="1">
      <alignment horizontal="center" vertical="center"/>
    </xf>
    <xf numFmtId="0" fontId="52" fillId="34" borderId="10" xfId="0" applyNumberFormat="1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5AC8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4552950</xdr:colOff>
      <xdr:row>0</xdr:row>
      <xdr:rowOff>47625</xdr:rowOff>
    </xdr:from>
    <xdr:to>
      <xdr:col>0</xdr:col>
      <xdr:colOff>7886700</xdr:colOff>
      <xdr:row>0</xdr:row>
      <xdr:rowOff>1374245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950" y="47625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38100</xdr:rowOff>
    </xdr:from>
    <xdr:to>
      <xdr:col>0</xdr:col>
      <xdr:colOff>7905750</xdr:colOff>
      <xdr:row>1</xdr:row>
      <xdr:rowOff>21695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810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11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ht="34.5" customHeight="1">
      <c r="A2" s="7" t="s">
        <v>91</v>
      </c>
      <c r="B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8" ht="34.5" customHeight="1">
      <c r="A3" s="7" t="s">
        <v>92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8" ht="34.5" customHeight="1">
      <c r="A4" s="7" t="s">
        <v>93</v>
      </c>
      <c r="B4" s="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8" ht="12.75" customHeight="1">
      <c r="A5" s="8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0" customFormat="1" ht="33" customHeight="1">
      <c r="A6" s="9" t="s">
        <v>22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2"/>
    </row>
    <row r="7" spans="1:18" s="14" customFormat="1" ht="30.75" customHeight="1">
      <c r="A7" s="13" t="s">
        <v>87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6"/>
      <c r="R7" s="16"/>
    </row>
    <row r="8" spans="1:18" s="18" customFormat="1" ht="30.75" customHeight="1">
      <c r="A8" s="17" t="s">
        <v>23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</row>
    <row r="9" spans="1:18" s="18" customFormat="1" ht="7.5" customHeight="1">
      <c r="A9" s="1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</row>
    <row r="10" spans="1:18" ht="24" customHeight="1">
      <c r="A10" s="21" t="s">
        <v>94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8" ht="34.5">
      <c r="A11" s="8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8">
      <c r="A12" s="6"/>
      <c r="I12" s="24"/>
      <c r="J12" s="24"/>
      <c r="K12" s="24"/>
      <c r="L12" s="24"/>
      <c r="M12" s="24"/>
      <c r="N12" s="24"/>
      <c r="O12" s="24"/>
      <c r="P12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zoomScaleNormal="100"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25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27" customFormat="1" ht="33" customHeight="1">
      <c r="A2" s="26" t="s">
        <v>100</v>
      </c>
    </row>
    <row r="3" spans="1:18" s="27" customFormat="1" ht="10.5" customHeight="1">
      <c r="A3" s="26"/>
    </row>
    <row r="4" spans="1:18" s="9" customFormat="1" ht="33" customHeight="1">
      <c r="A4" s="32" t="s">
        <v>24</v>
      </c>
    </row>
    <row r="5" spans="1:18" ht="10.5" customHeight="1">
      <c r="A5" s="28"/>
      <c r="B5" s="28"/>
      <c r="C5" s="28"/>
      <c r="D5" s="28"/>
      <c r="E5" s="28"/>
      <c r="F5" s="28"/>
      <c r="G5" s="28"/>
    </row>
    <row r="6" spans="1:18" s="27" customFormat="1" ht="33" customHeight="1">
      <c r="A6" s="26" t="s">
        <v>87</v>
      </c>
    </row>
    <row r="7" spans="1:18" s="27" customFormat="1" ht="33" customHeight="1">
      <c r="A7" s="29" t="s">
        <v>22</v>
      </c>
    </row>
    <row r="8" spans="1:18" ht="10.5" customHeight="1"/>
    <row r="9" spans="1:18" ht="24.95" customHeight="1">
      <c r="A9" s="30" t="s">
        <v>25</v>
      </c>
    </row>
    <row r="10" spans="1:18" ht="10.5" customHeight="1"/>
    <row r="11" spans="1:18" ht="15">
      <c r="A11" s="31" t="s">
        <v>95</v>
      </c>
    </row>
    <row r="12" spans="1:18" ht="15">
      <c r="A12" s="31" t="s">
        <v>96</v>
      </c>
    </row>
    <row r="13" spans="1:18" ht="15">
      <c r="A13" s="31" t="s">
        <v>97</v>
      </c>
    </row>
    <row r="14" spans="1:18" ht="15">
      <c r="A14" s="31" t="s">
        <v>85</v>
      </c>
    </row>
    <row r="15" spans="1:18" ht="15">
      <c r="A15" s="31" t="s">
        <v>102</v>
      </c>
    </row>
  </sheetData>
  <hyperlinks>
    <hyperlink ref="A11" location="PCSEC_1!A1" display="PCSEC_1. Matrícula por municipio según grado y sexo"/>
    <hyperlink ref="A12" location="PCSEC_2!A1" display="PCSEC_2. Matrícula por municipio según edad y sexo"/>
    <hyperlink ref="A13" location="PCSEC_3!A1" display="PCSEC_3. Nuevos ingresos por municipio según grado y sexo"/>
    <hyperlink ref="A14" location="PCSEC_4!A1" display="PCSEC_4. Docentes por municipio según sexo"/>
    <hyperlink ref="A15" location="PSEC_5!A1" display="PCSEC  5. Egresados por municipio según sexo (ciclo escolar 2014-2015)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workbookViewId="0"/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ht="18">
      <c r="A1" s="33" t="s">
        <v>0</v>
      </c>
    </row>
    <row r="2" spans="1:26" ht="20.25">
      <c r="A2" s="48" t="s">
        <v>95</v>
      </c>
    </row>
    <row r="3" spans="1:26" ht="18">
      <c r="A3" s="33" t="s">
        <v>98</v>
      </c>
      <c r="M3" s="34"/>
    </row>
    <row r="4" spans="1:26" ht="18">
      <c r="A4" s="33" t="s">
        <v>89</v>
      </c>
      <c r="D4" s="34"/>
      <c r="G4" s="34"/>
      <c r="J4" s="34"/>
    </row>
    <row r="5" spans="1:26" ht="18">
      <c r="A5" s="33" t="s">
        <v>26</v>
      </c>
      <c r="K5" s="34"/>
      <c r="L5" s="34"/>
      <c r="M5" s="49" t="s">
        <v>25</v>
      </c>
    </row>
    <row r="6" spans="1:26" ht="15" thickBot="1"/>
    <row r="7" spans="1:26" ht="15" thickBot="1">
      <c r="A7" s="50" t="s">
        <v>27</v>
      </c>
      <c r="B7" s="51" t="s">
        <v>76</v>
      </c>
      <c r="C7" s="51"/>
      <c r="D7" s="51"/>
      <c r="E7" s="51" t="s">
        <v>77</v>
      </c>
      <c r="F7" s="51"/>
      <c r="G7" s="51"/>
      <c r="H7" s="51" t="s">
        <v>78</v>
      </c>
      <c r="I7" s="51"/>
      <c r="J7" s="51"/>
      <c r="K7" s="51" t="s">
        <v>1</v>
      </c>
      <c r="L7" s="51"/>
      <c r="M7" s="51"/>
    </row>
    <row r="8" spans="1:26" ht="15" thickBot="1">
      <c r="A8" s="50"/>
      <c r="B8" s="35" t="s">
        <v>2</v>
      </c>
      <c r="C8" s="35" t="s">
        <v>3</v>
      </c>
      <c r="D8" s="35" t="s">
        <v>4</v>
      </c>
      <c r="E8" s="35" t="s">
        <v>2</v>
      </c>
      <c r="F8" s="35" t="s">
        <v>3</v>
      </c>
      <c r="G8" s="35" t="s">
        <v>4</v>
      </c>
      <c r="H8" s="35" t="s">
        <v>2</v>
      </c>
      <c r="I8" s="35" t="s">
        <v>3</v>
      </c>
      <c r="J8" s="35" t="s">
        <v>4</v>
      </c>
      <c r="K8" s="35" t="s">
        <v>2</v>
      </c>
      <c r="L8" s="35" t="s">
        <v>3</v>
      </c>
      <c r="M8" s="35" t="s">
        <v>4</v>
      </c>
      <c r="O8" s="36"/>
      <c r="P8" s="34"/>
      <c r="Q8" s="34"/>
      <c r="R8" s="34"/>
      <c r="S8" s="34"/>
      <c r="T8" s="34"/>
      <c r="U8" s="34"/>
      <c r="V8" s="34"/>
      <c r="W8" s="34"/>
    </row>
    <row r="9" spans="1:26">
      <c r="A9" s="37" t="s">
        <v>28</v>
      </c>
      <c r="B9" s="38">
        <v>57357</v>
      </c>
      <c r="C9" s="38">
        <v>54754</v>
      </c>
      <c r="D9" s="38">
        <v>112111</v>
      </c>
      <c r="E9" s="38">
        <v>54340</v>
      </c>
      <c r="F9" s="38">
        <v>53102</v>
      </c>
      <c r="G9" s="38">
        <v>107442</v>
      </c>
      <c r="H9" s="38">
        <v>51687</v>
      </c>
      <c r="I9" s="38">
        <v>51844</v>
      </c>
      <c r="J9" s="38">
        <v>103531</v>
      </c>
      <c r="K9" s="38">
        <f>B9+E9+H9</f>
        <v>163384</v>
      </c>
      <c r="L9" s="38">
        <f t="shared" ref="L9:M9" si="0">C9+F9+I9</f>
        <v>159700</v>
      </c>
      <c r="M9" s="38">
        <f t="shared" si="0"/>
        <v>323084</v>
      </c>
      <c r="N9" s="36"/>
      <c r="W9" s="34"/>
      <c r="X9" s="34"/>
      <c r="Y9" s="34"/>
      <c r="Z9" s="34"/>
    </row>
    <row r="10" spans="1:26">
      <c r="A10" s="39" t="s">
        <v>29</v>
      </c>
      <c r="B10" s="40">
        <v>797</v>
      </c>
      <c r="C10" s="40">
        <v>821</v>
      </c>
      <c r="D10" s="40">
        <v>1618</v>
      </c>
      <c r="E10" s="40">
        <v>760</v>
      </c>
      <c r="F10" s="40">
        <v>712</v>
      </c>
      <c r="G10" s="40">
        <v>1472</v>
      </c>
      <c r="H10" s="40">
        <v>767</v>
      </c>
      <c r="I10" s="40">
        <v>736</v>
      </c>
      <c r="J10" s="40">
        <v>1503</v>
      </c>
      <c r="K10" s="41">
        <f t="shared" ref="K10:K55" si="1">B10+E10+H10</f>
        <v>2324</v>
      </c>
      <c r="L10" s="41">
        <f t="shared" ref="L10:L55" si="2">C10+F10+I10</f>
        <v>2269</v>
      </c>
      <c r="M10" s="41">
        <f t="shared" ref="M10:M55" si="3">D10+G10+J10</f>
        <v>4593</v>
      </c>
      <c r="N10" s="36"/>
      <c r="O10" s="36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>
      <c r="A11" s="39" t="s">
        <v>30</v>
      </c>
      <c r="B11" s="40">
        <v>957</v>
      </c>
      <c r="C11" s="40">
        <v>846</v>
      </c>
      <c r="D11" s="40">
        <v>1803</v>
      </c>
      <c r="E11" s="40">
        <v>960</v>
      </c>
      <c r="F11" s="40">
        <v>858</v>
      </c>
      <c r="G11" s="40">
        <v>1818</v>
      </c>
      <c r="H11" s="40">
        <v>865</v>
      </c>
      <c r="I11" s="40">
        <v>862</v>
      </c>
      <c r="J11" s="40">
        <v>1727</v>
      </c>
      <c r="K11" s="41">
        <f t="shared" si="1"/>
        <v>2782</v>
      </c>
      <c r="L11" s="41">
        <f t="shared" si="2"/>
        <v>2566</v>
      </c>
      <c r="M11" s="41">
        <f t="shared" si="3"/>
        <v>5348</v>
      </c>
      <c r="N11" s="36"/>
      <c r="O11" s="36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>
      <c r="A12" s="39" t="s">
        <v>31</v>
      </c>
      <c r="B12" s="40">
        <v>1731</v>
      </c>
      <c r="C12" s="40">
        <v>1717</v>
      </c>
      <c r="D12" s="40">
        <v>3448</v>
      </c>
      <c r="E12" s="40">
        <v>1707</v>
      </c>
      <c r="F12" s="40">
        <v>1691</v>
      </c>
      <c r="G12" s="40">
        <v>3398</v>
      </c>
      <c r="H12" s="40">
        <v>1565</v>
      </c>
      <c r="I12" s="40">
        <v>1611</v>
      </c>
      <c r="J12" s="40">
        <v>3176</v>
      </c>
      <c r="K12" s="41">
        <f t="shared" si="1"/>
        <v>5003</v>
      </c>
      <c r="L12" s="41">
        <f t="shared" si="2"/>
        <v>5019</v>
      </c>
      <c r="M12" s="41">
        <f t="shared" si="3"/>
        <v>10022</v>
      </c>
      <c r="N12" s="36"/>
      <c r="O12" s="36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>
      <c r="A13" s="39" t="s">
        <v>32</v>
      </c>
      <c r="B13" s="40">
        <v>611</v>
      </c>
      <c r="C13" s="40">
        <v>601</v>
      </c>
      <c r="D13" s="40">
        <v>1212</v>
      </c>
      <c r="E13" s="40">
        <v>592</v>
      </c>
      <c r="F13" s="40">
        <v>587</v>
      </c>
      <c r="G13" s="40">
        <v>1179</v>
      </c>
      <c r="H13" s="40">
        <v>582</v>
      </c>
      <c r="I13" s="40">
        <v>584</v>
      </c>
      <c r="J13" s="40">
        <v>1166</v>
      </c>
      <c r="K13" s="41">
        <f t="shared" si="1"/>
        <v>1785</v>
      </c>
      <c r="L13" s="41">
        <f t="shared" si="2"/>
        <v>1772</v>
      </c>
      <c r="M13" s="41">
        <f t="shared" si="3"/>
        <v>3557</v>
      </c>
      <c r="N13" s="36"/>
      <c r="O13" s="36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>
      <c r="A14" s="39" t="s">
        <v>33</v>
      </c>
      <c r="B14" s="40">
        <v>974</v>
      </c>
      <c r="C14" s="40">
        <v>929</v>
      </c>
      <c r="D14" s="40">
        <v>1903</v>
      </c>
      <c r="E14" s="40">
        <v>936</v>
      </c>
      <c r="F14" s="40">
        <v>860</v>
      </c>
      <c r="G14" s="40">
        <v>1796</v>
      </c>
      <c r="H14" s="40">
        <v>891</v>
      </c>
      <c r="I14" s="40">
        <v>870</v>
      </c>
      <c r="J14" s="40">
        <v>1761</v>
      </c>
      <c r="K14" s="41">
        <f t="shared" si="1"/>
        <v>2801</v>
      </c>
      <c r="L14" s="41">
        <f t="shared" si="2"/>
        <v>2659</v>
      </c>
      <c r="M14" s="41">
        <f t="shared" si="3"/>
        <v>5460</v>
      </c>
      <c r="N14" s="36"/>
      <c r="O14" s="36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>
      <c r="A15" s="39" t="s">
        <v>34</v>
      </c>
      <c r="B15" s="40">
        <v>57</v>
      </c>
      <c r="C15" s="40">
        <v>55</v>
      </c>
      <c r="D15" s="40">
        <v>112</v>
      </c>
      <c r="E15" s="40">
        <v>61</v>
      </c>
      <c r="F15" s="40">
        <v>57</v>
      </c>
      <c r="G15" s="40">
        <v>118</v>
      </c>
      <c r="H15" s="40">
        <v>58</v>
      </c>
      <c r="I15" s="40">
        <v>55</v>
      </c>
      <c r="J15" s="40">
        <v>113</v>
      </c>
      <c r="K15" s="41">
        <f t="shared" si="1"/>
        <v>176</v>
      </c>
      <c r="L15" s="41">
        <f t="shared" si="2"/>
        <v>167</v>
      </c>
      <c r="M15" s="41">
        <f t="shared" si="3"/>
        <v>343</v>
      </c>
      <c r="N15" s="36"/>
      <c r="O15" s="36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>
      <c r="A16" s="39" t="s">
        <v>35</v>
      </c>
      <c r="B16" s="40">
        <v>4770</v>
      </c>
      <c r="C16" s="40">
        <v>4541</v>
      </c>
      <c r="D16" s="40">
        <v>9311</v>
      </c>
      <c r="E16" s="40">
        <v>4621</v>
      </c>
      <c r="F16" s="40">
        <v>4460</v>
      </c>
      <c r="G16" s="40">
        <v>9081</v>
      </c>
      <c r="H16" s="40">
        <v>4571</v>
      </c>
      <c r="I16" s="40">
        <v>4610</v>
      </c>
      <c r="J16" s="40">
        <v>9181</v>
      </c>
      <c r="K16" s="41">
        <f t="shared" si="1"/>
        <v>13962</v>
      </c>
      <c r="L16" s="41">
        <f t="shared" si="2"/>
        <v>13611</v>
      </c>
      <c r="M16" s="41">
        <f t="shared" si="3"/>
        <v>27573</v>
      </c>
      <c r="N16" s="36"/>
      <c r="O16" s="36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>
      <c r="A17" s="39" t="s">
        <v>36</v>
      </c>
      <c r="B17" s="40">
        <v>318</v>
      </c>
      <c r="C17" s="40">
        <v>304</v>
      </c>
      <c r="D17" s="40">
        <v>622</v>
      </c>
      <c r="E17" s="40">
        <v>323</v>
      </c>
      <c r="F17" s="40">
        <v>284</v>
      </c>
      <c r="G17" s="40">
        <v>607</v>
      </c>
      <c r="H17" s="40">
        <v>316</v>
      </c>
      <c r="I17" s="40">
        <v>285</v>
      </c>
      <c r="J17" s="40">
        <v>601</v>
      </c>
      <c r="K17" s="41">
        <f t="shared" si="1"/>
        <v>957</v>
      </c>
      <c r="L17" s="41">
        <f t="shared" si="2"/>
        <v>873</v>
      </c>
      <c r="M17" s="41">
        <f t="shared" si="3"/>
        <v>1830</v>
      </c>
      <c r="N17" s="36"/>
      <c r="O17" s="36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>
      <c r="A18" s="39" t="s">
        <v>37</v>
      </c>
      <c r="B18" s="40">
        <v>793</v>
      </c>
      <c r="C18" s="40">
        <v>817</v>
      </c>
      <c r="D18" s="40">
        <v>1610</v>
      </c>
      <c r="E18" s="40">
        <v>822</v>
      </c>
      <c r="F18" s="40">
        <v>814</v>
      </c>
      <c r="G18" s="40">
        <v>1636</v>
      </c>
      <c r="H18" s="40">
        <v>743</v>
      </c>
      <c r="I18" s="40">
        <v>812</v>
      </c>
      <c r="J18" s="40">
        <v>1555</v>
      </c>
      <c r="K18" s="41">
        <f t="shared" si="1"/>
        <v>2358</v>
      </c>
      <c r="L18" s="41">
        <f t="shared" si="2"/>
        <v>2443</v>
      </c>
      <c r="M18" s="41">
        <f t="shared" si="3"/>
        <v>4801</v>
      </c>
      <c r="N18" s="36"/>
      <c r="O18" s="36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>
      <c r="A19" s="39" t="s">
        <v>38</v>
      </c>
      <c r="B19" s="40">
        <v>124</v>
      </c>
      <c r="C19" s="40">
        <v>127</v>
      </c>
      <c r="D19" s="40">
        <v>251</v>
      </c>
      <c r="E19" s="40">
        <v>132</v>
      </c>
      <c r="F19" s="40">
        <v>121</v>
      </c>
      <c r="G19" s="40">
        <v>253</v>
      </c>
      <c r="H19" s="40">
        <v>125</v>
      </c>
      <c r="I19" s="40">
        <v>120</v>
      </c>
      <c r="J19" s="40">
        <v>245</v>
      </c>
      <c r="K19" s="41">
        <f t="shared" si="1"/>
        <v>381</v>
      </c>
      <c r="L19" s="41">
        <f t="shared" si="2"/>
        <v>368</v>
      </c>
      <c r="M19" s="41">
        <f t="shared" si="3"/>
        <v>749</v>
      </c>
      <c r="N19" s="36"/>
      <c r="O19" s="36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>
      <c r="A20" s="39" t="s">
        <v>39</v>
      </c>
      <c r="B20" s="40">
        <v>896</v>
      </c>
      <c r="C20" s="40">
        <v>932</v>
      </c>
      <c r="D20" s="40">
        <v>1828</v>
      </c>
      <c r="E20" s="40">
        <v>905</v>
      </c>
      <c r="F20" s="40">
        <v>831</v>
      </c>
      <c r="G20" s="40">
        <v>1736</v>
      </c>
      <c r="H20" s="40">
        <v>888</v>
      </c>
      <c r="I20" s="40">
        <v>845</v>
      </c>
      <c r="J20" s="40">
        <v>1733</v>
      </c>
      <c r="K20" s="41">
        <f t="shared" si="1"/>
        <v>2689</v>
      </c>
      <c r="L20" s="41">
        <f t="shared" si="2"/>
        <v>2608</v>
      </c>
      <c r="M20" s="41">
        <f t="shared" si="3"/>
        <v>5297</v>
      </c>
      <c r="N20" s="36"/>
      <c r="O20" s="36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>
      <c r="A21" s="39" t="s">
        <v>40</v>
      </c>
      <c r="B21" s="40">
        <v>292</v>
      </c>
      <c r="C21" s="40">
        <v>273</v>
      </c>
      <c r="D21" s="40">
        <v>565</v>
      </c>
      <c r="E21" s="40">
        <v>279</v>
      </c>
      <c r="F21" s="40">
        <v>251</v>
      </c>
      <c r="G21" s="40">
        <v>530</v>
      </c>
      <c r="H21" s="40">
        <v>268</v>
      </c>
      <c r="I21" s="40">
        <v>270</v>
      </c>
      <c r="J21" s="40">
        <v>538</v>
      </c>
      <c r="K21" s="41">
        <f t="shared" si="1"/>
        <v>839</v>
      </c>
      <c r="L21" s="41">
        <f t="shared" si="2"/>
        <v>794</v>
      </c>
      <c r="M21" s="41">
        <f t="shared" si="3"/>
        <v>1633</v>
      </c>
      <c r="N21" s="36"/>
      <c r="O21" s="36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>
      <c r="A22" s="39" t="s">
        <v>41</v>
      </c>
      <c r="B22" s="40">
        <v>314</v>
      </c>
      <c r="C22" s="40">
        <v>305</v>
      </c>
      <c r="D22" s="40">
        <v>619</v>
      </c>
      <c r="E22" s="40">
        <v>287</v>
      </c>
      <c r="F22" s="40">
        <v>275</v>
      </c>
      <c r="G22" s="40">
        <v>562</v>
      </c>
      <c r="H22" s="40">
        <v>342</v>
      </c>
      <c r="I22" s="40">
        <v>272</v>
      </c>
      <c r="J22" s="40">
        <v>614</v>
      </c>
      <c r="K22" s="41">
        <f t="shared" si="1"/>
        <v>943</v>
      </c>
      <c r="L22" s="41">
        <f t="shared" si="2"/>
        <v>852</v>
      </c>
      <c r="M22" s="41">
        <f t="shared" si="3"/>
        <v>1795</v>
      </c>
      <c r="N22" s="36"/>
      <c r="O22" s="36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>
      <c r="A23" s="39" t="s">
        <v>42</v>
      </c>
      <c r="B23" s="40">
        <v>1627</v>
      </c>
      <c r="C23" s="40">
        <v>1623</v>
      </c>
      <c r="D23" s="40">
        <v>3250</v>
      </c>
      <c r="E23" s="40">
        <v>1527</v>
      </c>
      <c r="F23" s="40">
        <v>1538</v>
      </c>
      <c r="G23" s="40">
        <v>3065</v>
      </c>
      <c r="H23" s="40">
        <v>1404</v>
      </c>
      <c r="I23" s="40">
        <v>1479</v>
      </c>
      <c r="J23" s="40">
        <v>2883</v>
      </c>
      <c r="K23" s="41">
        <f t="shared" si="1"/>
        <v>4558</v>
      </c>
      <c r="L23" s="41">
        <f t="shared" si="2"/>
        <v>4640</v>
      </c>
      <c r="M23" s="41">
        <f t="shared" si="3"/>
        <v>9198</v>
      </c>
      <c r="N23" s="36"/>
      <c r="O23" s="36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>
      <c r="A24" s="39" t="s">
        <v>43</v>
      </c>
      <c r="B24" s="40">
        <v>1757</v>
      </c>
      <c r="C24" s="40">
        <v>1823</v>
      </c>
      <c r="D24" s="40">
        <v>3580</v>
      </c>
      <c r="E24" s="40">
        <v>1723</v>
      </c>
      <c r="F24" s="40">
        <v>1742</v>
      </c>
      <c r="G24" s="40">
        <v>3465</v>
      </c>
      <c r="H24" s="40">
        <v>1609</v>
      </c>
      <c r="I24" s="40">
        <v>1602</v>
      </c>
      <c r="J24" s="40">
        <v>3211</v>
      </c>
      <c r="K24" s="41">
        <f t="shared" si="1"/>
        <v>5089</v>
      </c>
      <c r="L24" s="41">
        <f t="shared" si="2"/>
        <v>5167</v>
      </c>
      <c r="M24" s="41">
        <f t="shared" si="3"/>
        <v>10256</v>
      </c>
      <c r="N24" s="36"/>
      <c r="O24" s="36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>
      <c r="A25" s="39" t="s">
        <v>44</v>
      </c>
      <c r="B25" s="40">
        <v>181</v>
      </c>
      <c r="C25" s="40">
        <v>180</v>
      </c>
      <c r="D25" s="40">
        <v>361</v>
      </c>
      <c r="E25" s="40">
        <v>163</v>
      </c>
      <c r="F25" s="40">
        <v>186</v>
      </c>
      <c r="G25" s="40">
        <v>349</v>
      </c>
      <c r="H25" s="40">
        <v>186</v>
      </c>
      <c r="I25" s="40">
        <v>161</v>
      </c>
      <c r="J25" s="40">
        <v>347</v>
      </c>
      <c r="K25" s="41">
        <f t="shared" si="1"/>
        <v>530</v>
      </c>
      <c r="L25" s="41">
        <f t="shared" si="2"/>
        <v>527</v>
      </c>
      <c r="M25" s="41">
        <f t="shared" si="3"/>
        <v>1057</v>
      </c>
      <c r="N25" s="36"/>
      <c r="O25" s="36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>
      <c r="A26" s="39" t="s">
        <v>45</v>
      </c>
      <c r="B26" s="40">
        <v>5458</v>
      </c>
      <c r="C26" s="40">
        <v>5214</v>
      </c>
      <c r="D26" s="40">
        <v>10672</v>
      </c>
      <c r="E26" s="40">
        <v>5256</v>
      </c>
      <c r="F26" s="40">
        <v>5202</v>
      </c>
      <c r="G26" s="40">
        <v>10458</v>
      </c>
      <c r="H26" s="40">
        <v>5032</v>
      </c>
      <c r="I26" s="40">
        <v>4985</v>
      </c>
      <c r="J26" s="40">
        <v>10017</v>
      </c>
      <c r="K26" s="41">
        <f t="shared" si="1"/>
        <v>15746</v>
      </c>
      <c r="L26" s="41">
        <f t="shared" si="2"/>
        <v>15401</v>
      </c>
      <c r="M26" s="41">
        <f t="shared" si="3"/>
        <v>31147</v>
      </c>
      <c r="N26" s="36"/>
      <c r="O26" s="36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>
      <c r="A27" s="39" t="s">
        <v>46</v>
      </c>
      <c r="B27" s="40">
        <v>368</v>
      </c>
      <c r="C27" s="40">
        <v>374</v>
      </c>
      <c r="D27" s="40">
        <v>742</v>
      </c>
      <c r="E27" s="40">
        <v>335</v>
      </c>
      <c r="F27" s="40">
        <v>324</v>
      </c>
      <c r="G27" s="40">
        <v>659</v>
      </c>
      <c r="H27" s="40">
        <v>324</v>
      </c>
      <c r="I27" s="40">
        <v>310</v>
      </c>
      <c r="J27" s="40">
        <v>634</v>
      </c>
      <c r="K27" s="41">
        <f t="shared" si="1"/>
        <v>1027</v>
      </c>
      <c r="L27" s="41">
        <f t="shared" si="2"/>
        <v>1008</v>
      </c>
      <c r="M27" s="41">
        <f t="shared" si="3"/>
        <v>2035</v>
      </c>
      <c r="N27" s="36"/>
      <c r="O27" s="36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>
      <c r="A28" s="39" t="s">
        <v>47</v>
      </c>
      <c r="B28" s="40">
        <v>406</v>
      </c>
      <c r="C28" s="40">
        <v>471</v>
      </c>
      <c r="D28" s="40">
        <v>877</v>
      </c>
      <c r="E28" s="40">
        <v>353</v>
      </c>
      <c r="F28" s="40">
        <v>410</v>
      </c>
      <c r="G28" s="40">
        <v>763</v>
      </c>
      <c r="H28" s="40">
        <v>377</v>
      </c>
      <c r="I28" s="40">
        <v>352</v>
      </c>
      <c r="J28" s="40">
        <v>729</v>
      </c>
      <c r="K28" s="41">
        <f t="shared" si="1"/>
        <v>1136</v>
      </c>
      <c r="L28" s="41">
        <f t="shared" si="2"/>
        <v>1233</v>
      </c>
      <c r="M28" s="41">
        <f t="shared" si="3"/>
        <v>2369</v>
      </c>
      <c r="N28" s="36"/>
      <c r="O28" s="36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>
      <c r="A29" s="39" t="s">
        <v>48</v>
      </c>
      <c r="B29" s="40">
        <v>16191</v>
      </c>
      <c r="C29" s="40">
        <v>14451</v>
      </c>
      <c r="D29" s="40">
        <v>30642</v>
      </c>
      <c r="E29" s="40">
        <v>14487</v>
      </c>
      <c r="F29" s="40">
        <v>14030</v>
      </c>
      <c r="G29" s="40">
        <v>28517</v>
      </c>
      <c r="H29" s="40">
        <v>13679</v>
      </c>
      <c r="I29" s="40">
        <v>13659</v>
      </c>
      <c r="J29" s="40">
        <v>27338</v>
      </c>
      <c r="K29" s="41">
        <f t="shared" si="1"/>
        <v>44357</v>
      </c>
      <c r="L29" s="41">
        <f t="shared" si="2"/>
        <v>42140</v>
      </c>
      <c r="M29" s="41">
        <f t="shared" si="3"/>
        <v>86497</v>
      </c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>
      <c r="A30" s="39" t="s">
        <v>49</v>
      </c>
      <c r="B30" s="40">
        <v>494</v>
      </c>
      <c r="C30" s="40">
        <v>492</v>
      </c>
      <c r="D30" s="40">
        <v>986</v>
      </c>
      <c r="E30" s="40">
        <v>500</v>
      </c>
      <c r="F30" s="40">
        <v>424</v>
      </c>
      <c r="G30" s="40">
        <v>924</v>
      </c>
      <c r="H30" s="40">
        <v>437</v>
      </c>
      <c r="I30" s="40">
        <v>419</v>
      </c>
      <c r="J30" s="40">
        <v>856</v>
      </c>
      <c r="K30" s="41">
        <f t="shared" si="1"/>
        <v>1431</v>
      </c>
      <c r="L30" s="41">
        <f t="shared" si="2"/>
        <v>1335</v>
      </c>
      <c r="M30" s="41">
        <f t="shared" si="3"/>
        <v>2766</v>
      </c>
      <c r="N30" s="36"/>
      <c r="O30" s="36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>
      <c r="A31" s="39" t="s">
        <v>50</v>
      </c>
      <c r="B31" s="40">
        <v>238</v>
      </c>
      <c r="C31" s="40">
        <v>215</v>
      </c>
      <c r="D31" s="40">
        <v>453</v>
      </c>
      <c r="E31" s="40">
        <v>204</v>
      </c>
      <c r="F31" s="40">
        <v>230</v>
      </c>
      <c r="G31" s="40">
        <v>434</v>
      </c>
      <c r="H31" s="40">
        <v>206</v>
      </c>
      <c r="I31" s="40">
        <v>230</v>
      </c>
      <c r="J31" s="40">
        <v>436</v>
      </c>
      <c r="K31" s="41">
        <f t="shared" si="1"/>
        <v>648</v>
      </c>
      <c r="L31" s="41">
        <f t="shared" si="2"/>
        <v>675</v>
      </c>
      <c r="M31" s="41">
        <f t="shared" si="3"/>
        <v>1323</v>
      </c>
      <c r="N31" s="36"/>
      <c r="O31" s="36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>
      <c r="A32" s="39" t="s">
        <v>51</v>
      </c>
      <c r="B32" s="40">
        <v>1367</v>
      </c>
      <c r="C32" s="40">
        <v>1291</v>
      </c>
      <c r="D32" s="40">
        <v>2658</v>
      </c>
      <c r="E32" s="40">
        <v>1305</v>
      </c>
      <c r="F32" s="40">
        <v>1301</v>
      </c>
      <c r="G32" s="40">
        <v>2606</v>
      </c>
      <c r="H32" s="40">
        <v>1217</v>
      </c>
      <c r="I32" s="40">
        <v>1254</v>
      </c>
      <c r="J32" s="40">
        <v>2471</v>
      </c>
      <c r="K32" s="41">
        <f t="shared" si="1"/>
        <v>3889</v>
      </c>
      <c r="L32" s="41">
        <f t="shared" si="2"/>
        <v>3846</v>
      </c>
      <c r="M32" s="41">
        <f t="shared" si="3"/>
        <v>7735</v>
      </c>
      <c r="N32" s="36"/>
      <c r="O32" s="36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>
      <c r="A33" s="39" t="s">
        <v>52</v>
      </c>
      <c r="B33" s="40">
        <v>148</v>
      </c>
      <c r="C33" s="40">
        <v>174</v>
      </c>
      <c r="D33" s="40">
        <v>322</v>
      </c>
      <c r="E33" s="40">
        <v>168</v>
      </c>
      <c r="F33" s="40">
        <v>151</v>
      </c>
      <c r="G33" s="40">
        <v>319</v>
      </c>
      <c r="H33" s="40">
        <v>144</v>
      </c>
      <c r="I33" s="40">
        <v>133</v>
      </c>
      <c r="J33" s="40">
        <v>277</v>
      </c>
      <c r="K33" s="41">
        <f t="shared" si="1"/>
        <v>460</v>
      </c>
      <c r="L33" s="41">
        <f t="shared" si="2"/>
        <v>458</v>
      </c>
      <c r="M33" s="41">
        <f t="shared" si="3"/>
        <v>918</v>
      </c>
      <c r="N33" s="36"/>
      <c r="O33" s="36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>
      <c r="A34" s="39" t="s">
        <v>53</v>
      </c>
      <c r="B34" s="40">
        <v>698</v>
      </c>
      <c r="C34" s="40">
        <v>694</v>
      </c>
      <c r="D34" s="40">
        <v>1392</v>
      </c>
      <c r="E34" s="40">
        <v>650</v>
      </c>
      <c r="F34" s="40">
        <v>681</v>
      </c>
      <c r="G34" s="40">
        <v>1331</v>
      </c>
      <c r="H34" s="40">
        <v>639</v>
      </c>
      <c r="I34" s="40">
        <v>651</v>
      </c>
      <c r="J34" s="40">
        <v>1290</v>
      </c>
      <c r="K34" s="41">
        <f t="shared" si="1"/>
        <v>1987</v>
      </c>
      <c r="L34" s="41">
        <f t="shared" si="2"/>
        <v>2026</v>
      </c>
      <c r="M34" s="41">
        <f t="shared" si="3"/>
        <v>4013</v>
      </c>
      <c r="N34" s="36"/>
      <c r="O34" s="36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>
      <c r="A35" s="39" t="s">
        <v>54</v>
      </c>
      <c r="B35" s="40">
        <v>588</v>
      </c>
      <c r="C35" s="40">
        <v>586</v>
      </c>
      <c r="D35" s="40">
        <v>1174</v>
      </c>
      <c r="E35" s="40">
        <v>616</v>
      </c>
      <c r="F35" s="40">
        <v>603</v>
      </c>
      <c r="G35" s="40">
        <v>1219</v>
      </c>
      <c r="H35" s="40">
        <v>570</v>
      </c>
      <c r="I35" s="40">
        <v>600</v>
      </c>
      <c r="J35" s="40">
        <v>1170</v>
      </c>
      <c r="K35" s="41">
        <f t="shared" si="1"/>
        <v>1774</v>
      </c>
      <c r="L35" s="41">
        <f t="shared" si="2"/>
        <v>1789</v>
      </c>
      <c r="M35" s="41">
        <f t="shared" si="3"/>
        <v>3563</v>
      </c>
      <c r="N35" s="36"/>
      <c r="O35" s="36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>
      <c r="A36" s="39" t="s">
        <v>55</v>
      </c>
      <c r="B36" s="40">
        <v>2495</v>
      </c>
      <c r="C36" s="40">
        <v>2376</v>
      </c>
      <c r="D36" s="40">
        <v>4871</v>
      </c>
      <c r="E36" s="40">
        <v>2357</v>
      </c>
      <c r="F36" s="40">
        <v>2347</v>
      </c>
      <c r="G36" s="40">
        <v>4704</v>
      </c>
      <c r="H36" s="40">
        <v>2370</v>
      </c>
      <c r="I36" s="40">
        <v>2340</v>
      </c>
      <c r="J36" s="40">
        <v>4710</v>
      </c>
      <c r="K36" s="41">
        <f t="shared" si="1"/>
        <v>7222</v>
      </c>
      <c r="L36" s="41">
        <f t="shared" si="2"/>
        <v>7063</v>
      </c>
      <c r="M36" s="41">
        <f t="shared" si="3"/>
        <v>14285</v>
      </c>
      <c r="N36" s="36"/>
      <c r="O36" s="36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>
      <c r="A37" s="39" t="s">
        <v>56</v>
      </c>
      <c r="B37" s="40">
        <v>814</v>
      </c>
      <c r="C37" s="40">
        <v>833</v>
      </c>
      <c r="D37" s="40">
        <v>1647</v>
      </c>
      <c r="E37" s="40">
        <v>848</v>
      </c>
      <c r="F37" s="40">
        <v>746</v>
      </c>
      <c r="G37" s="40">
        <v>1594</v>
      </c>
      <c r="H37" s="40">
        <v>804</v>
      </c>
      <c r="I37" s="40">
        <v>818</v>
      </c>
      <c r="J37" s="40">
        <v>1622</v>
      </c>
      <c r="K37" s="41">
        <f t="shared" si="1"/>
        <v>2466</v>
      </c>
      <c r="L37" s="41">
        <f t="shared" si="2"/>
        <v>2397</v>
      </c>
      <c r="M37" s="41">
        <f t="shared" si="3"/>
        <v>4863</v>
      </c>
      <c r="N37" s="36"/>
      <c r="O37" s="36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>
      <c r="A38" s="39" t="s">
        <v>57</v>
      </c>
      <c r="B38" s="40">
        <v>382</v>
      </c>
      <c r="C38" s="40">
        <v>367</v>
      </c>
      <c r="D38" s="40">
        <v>749</v>
      </c>
      <c r="E38" s="40">
        <v>392</v>
      </c>
      <c r="F38" s="40">
        <v>370</v>
      </c>
      <c r="G38" s="40">
        <v>762</v>
      </c>
      <c r="H38" s="40">
        <v>348</v>
      </c>
      <c r="I38" s="40">
        <v>361</v>
      </c>
      <c r="J38" s="40">
        <v>709</v>
      </c>
      <c r="K38" s="41">
        <f t="shared" si="1"/>
        <v>1122</v>
      </c>
      <c r="L38" s="41">
        <f t="shared" si="2"/>
        <v>1098</v>
      </c>
      <c r="M38" s="41">
        <f t="shared" si="3"/>
        <v>2220</v>
      </c>
      <c r="N38" s="36"/>
      <c r="O38" s="36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>
      <c r="A39" s="39" t="s">
        <v>58</v>
      </c>
      <c r="B39" s="40">
        <v>1180</v>
      </c>
      <c r="C39" s="40">
        <v>1161</v>
      </c>
      <c r="D39" s="40">
        <v>2341</v>
      </c>
      <c r="E39" s="40">
        <v>1137</v>
      </c>
      <c r="F39" s="40">
        <v>1152</v>
      </c>
      <c r="G39" s="40">
        <v>2289</v>
      </c>
      <c r="H39" s="40">
        <v>1098</v>
      </c>
      <c r="I39" s="40">
        <v>1130</v>
      </c>
      <c r="J39" s="40">
        <v>2228</v>
      </c>
      <c r="K39" s="41">
        <f t="shared" si="1"/>
        <v>3415</v>
      </c>
      <c r="L39" s="41">
        <f t="shared" si="2"/>
        <v>3443</v>
      </c>
      <c r="M39" s="41">
        <f t="shared" si="3"/>
        <v>6858</v>
      </c>
      <c r="N39" s="36"/>
      <c r="O39" s="36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>
      <c r="A40" s="39" t="s">
        <v>59</v>
      </c>
      <c r="B40" s="40">
        <v>1052</v>
      </c>
      <c r="C40" s="40">
        <v>1123</v>
      </c>
      <c r="D40" s="40">
        <v>2175</v>
      </c>
      <c r="E40" s="40">
        <v>998</v>
      </c>
      <c r="F40" s="40">
        <v>1087</v>
      </c>
      <c r="G40" s="40">
        <v>2085</v>
      </c>
      <c r="H40" s="40">
        <v>911</v>
      </c>
      <c r="I40" s="40">
        <v>992</v>
      </c>
      <c r="J40" s="40">
        <v>1903</v>
      </c>
      <c r="K40" s="41">
        <f t="shared" si="1"/>
        <v>2961</v>
      </c>
      <c r="L40" s="41">
        <f t="shared" si="2"/>
        <v>3202</v>
      </c>
      <c r="M40" s="41">
        <f t="shared" si="3"/>
        <v>6163</v>
      </c>
      <c r="N40" s="36"/>
      <c r="O40" s="36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>
      <c r="A41" s="39" t="s">
        <v>60</v>
      </c>
      <c r="B41" s="40">
        <v>963</v>
      </c>
      <c r="C41" s="40">
        <v>979</v>
      </c>
      <c r="D41" s="40">
        <v>1942</v>
      </c>
      <c r="E41" s="40">
        <v>963</v>
      </c>
      <c r="F41" s="40">
        <v>921</v>
      </c>
      <c r="G41" s="40">
        <v>1884</v>
      </c>
      <c r="H41" s="40">
        <v>880</v>
      </c>
      <c r="I41" s="40">
        <v>860</v>
      </c>
      <c r="J41" s="40">
        <v>1740</v>
      </c>
      <c r="K41" s="41">
        <f t="shared" si="1"/>
        <v>2806</v>
      </c>
      <c r="L41" s="41">
        <f t="shared" si="2"/>
        <v>2760</v>
      </c>
      <c r="M41" s="41">
        <f t="shared" si="3"/>
        <v>5566</v>
      </c>
      <c r="N41" s="36"/>
      <c r="O41" s="36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>
      <c r="A42" s="39" t="s">
        <v>61</v>
      </c>
      <c r="B42" s="40">
        <v>1360</v>
      </c>
      <c r="C42" s="40">
        <v>1269</v>
      </c>
      <c r="D42" s="40">
        <v>2629</v>
      </c>
      <c r="E42" s="40">
        <v>1240</v>
      </c>
      <c r="F42" s="40">
        <v>1263</v>
      </c>
      <c r="G42" s="40">
        <v>2503</v>
      </c>
      <c r="H42" s="40">
        <v>1173</v>
      </c>
      <c r="I42" s="40">
        <v>1238</v>
      </c>
      <c r="J42" s="40">
        <v>2411</v>
      </c>
      <c r="K42" s="41">
        <f t="shared" si="1"/>
        <v>3773</v>
      </c>
      <c r="L42" s="41">
        <f t="shared" si="2"/>
        <v>3770</v>
      </c>
      <c r="M42" s="41">
        <f t="shared" si="3"/>
        <v>7543</v>
      </c>
      <c r="N42" s="36"/>
      <c r="O42" s="36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>
      <c r="A43" s="39" t="s">
        <v>62</v>
      </c>
      <c r="B43" s="40">
        <v>62</v>
      </c>
      <c r="C43" s="40">
        <v>64</v>
      </c>
      <c r="D43" s="40">
        <v>126</v>
      </c>
      <c r="E43" s="40">
        <v>62</v>
      </c>
      <c r="F43" s="40">
        <v>49</v>
      </c>
      <c r="G43" s="40">
        <v>111</v>
      </c>
      <c r="H43" s="40">
        <v>58</v>
      </c>
      <c r="I43" s="40">
        <v>62</v>
      </c>
      <c r="J43" s="40">
        <v>120</v>
      </c>
      <c r="K43" s="41">
        <f t="shared" si="1"/>
        <v>182</v>
      </c>
      <c r="L43" s="41">
        <f t="shared" si="2"/>
        <v>175</v>
      </c>
      <c r="M43" s="41">
        <f t="shared" si="3"/>
        <v>357</v>
      </c>
      <c r="N43" s="36"/>
      <c r="O43" s="36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>
      <c r="A44" s="39" t="s">
        <v>63</v>
      </c>
      <c r="B44" s="40">
        <v>797</v>
      </c>
      <c r="C44" s="40">
        <v>777</v>
      </c>
      <c r="D44" s="40">
        <v>1574</v>
      </c>
      <c r="E44" s="40">
        <v>743</v>
      </c>
      <c r="F44" s="40">
        <v>747</v>
      </c>
      <c r="G44" s="40">
        <v>1490</v>
      </c>
      <c r="H44" s="40">
        <v>696</v>
      </c>
      <c r="I44" s="40">
        <v>775</v>
      </c>
      <c r="J44" s="40">
        <v>1471</v>
      </c>
      <c r="K44" s="41">
        <f t="shared" si="1"/>
        <v>2236</v>
      </c>
      <c r="L44" s="41">
        <f t="shared" si="2"/>
        <v>2299</v>
      </c>
      <c r="M44" s="41">
        <f t="shared" si="3"/>
        <v>4535</v>
      </c>
      <c r="N44" s="36"/>
      <c r="O44" s="36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>
      <c r="A45" s="39" t="s">
        <v>64</v>
      </c>
      <c r="B45" s="40">
        <v>45</v>
      </c>
      <c r="C45" s="40">
        <v>57</v>
      </c>
      <c r="D45" s="40">
        <v>102</v>
      </c>
      <c r="E45" s="40">
        <v>41</v>
      </c>
      <c r="F45" s="40">
        <v>47</v>
      </c>
      <c r="G45" s="40">
        <v>88</v>
      </c>
      <c r="H45" s="40">
        <v>48</v>
      </c>
      <c r="I45" s="40">
        <v>63</v>
      </c>
      <c r="J45" s="40">
        <v>111</v>
      </c>
      <c r="K45" s="41">
        <f t="shared" si="1"/>
        <v>134</v>
      </c>
      <c r="L45" s="41">
        <f t="shared" si="2"/>
        <v>167</v>
      </c>
      <c r="M45" s="41">
        <f t="shared" si="3"/>
        <v>301</v>
      </c>
      <c r="N45" s="36"/>
      <c r="O45" s="36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>
      <c r="A46" s="39" t="s">
        <v>65</v>
      </c>
      <c r="B46" s="40">
        <v>2110</v>
      </c>
      <c r="C46" s="40">
        <v>2010</v>
      </c>
      <c r="D46" s="40">
        <v>4120</v>
      </c>
      <c r="E46" s="40">
        <v>1999</v>
      </c>
      <c r="F46" s="40">
        <v>1930</v>
      </c>
      <c r="G46" s="40">
        <v>3929</v>
      </c>
      <c r="H46" s="40">
        <v>1759</v>
      </c>
      <c r="I46" s="40">
        <v>1822</v>
      </c>
      <c r="J46" s="40">
        <v>3581</v>
      </c>
      <c r="K46" s="41">
        <f t="shared" si="1"/>
        <v>5868</v>
      </c>
      <c r="L46" s="41">
        <f t="shared" si="2"/>
        <v>5762</v>
      </c>
      <c r="M46" s="41">
        <f t="shared" si="3"/>
        <v>11630</v>
      </c>
      <c r="N46" s="36"/>
      <c r="O46" s="36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>
      <c r="A47" s="39" t="s">
        <v>66</v>
      </c>
      <c r="B47" s="40">
        <v>129</v>
      </c>
      <c r="C47" s="40">
        <v>117</v>
      </c>
      <c r="D47" s="40">
        <v>246</v>
      </c>
      <c r="E47" s="40">
        <v>145</v>
      </c>
      <c r="F47" s="40">
        <v>100</v>
      </c>
      <c r="G47" s="40">
        <v>245</v>
      </c>
      <c r="H47" s="40">
        <v>109</v>
      </c>
      <c r="I47" s="40">
        <v>111</v>
      </c>
      <c r="J47" s="40">
        <v>220</v>
      </c>
      <c r="K47" s="41">
        <f t="shared" si="1"/>
        <v>383</v>
      </c>
      <c r="L47" s="41">
        <f t="shared" si="2"/>
        <v>328</v>
      </c>
      <c r="M47" s="41">
        <f t="shared" si="3"/>
        <v>711</v>
      </c>
      <c r="N47" s="36"/>
      <c r="O47" s="36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>
      <c r="A48" s="39" t="s">
        <v>67</v>
      </c>
      <c r="B48" s="40">
        <v>292</v>
      </c>
      <c r="C48" s="40">
        <v>302</v>
      </c>
      <c r="D48" s="40">
        <v>594</v>
      </c>
      <c r="E48" s="40">
        <v>289</v>
      </c>
      <c r="F48" s="40">
        <v>263</v>
      </c>
      <c r="G48" s="40">
        <v>552</v>
      </c>
      <c r="H48" s="40">
        <v>282</v>
      </c>
      <c r="I48" s="40">
        <v>274</v>
      </c>
      <c r="J48" s="40">
        <v>556</v>
      </c>
      <c r="K48" s="41">
        <f t="shared" si="1"/>
        <v>863</v>
      </c>
      <c r="L48" s="41">
        <f t="shared" si="2"/>
        <v>839</v>
      </c>
      <c r="M48" s="41">
        <f t="shared" si="3"/>
        <v>1702</v>
      </c>
      <c r="N48" s="36"/>
      <c r="O48" s="36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>
      <c r="A49" s="39" t="s">
        <v>68</v>
      </c>
      <c r="B49" s="40">
        <v>201</v>
      </c>
      <c r="C49" s="40">
        <v>218</v>
      </c>
      <c r="D49" s="40">
        <v>419</v>
      </c>
      <c r="E49" s="40">
        <v>197</v>
      </c>
      <c r="F49" s="40">
        <v>224</v>
      </c>
      <c r="G49" s="40">
        <v>421</v>
      </c>
      <c r="H49" s="40">
        <v>213</v>
      </c>
      <c r="I49" s="40">
        <v>180</v>
      </c>
      <c r="J49" s="40">
        <v>393</v>
      </c>
      <c r="K49" s="41">
        <f t="shared" si="1"/>
        <v>611</v>
      </c>
      <c r="L49" s="41">
        <f t="shared" si="2"/>
        <v>622</v>
      </c>
      <c r="M49" s="41">
        <f t="shared" si="3"/>
        <v>1233</v>
      </c>
      <c r="N49" s="36"/>
      <c r="O49" s="36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>
      <c r="A50" s="39" t="s">
        <v>69</v>
      </c>
      <c r="B50" s="40">
        <v>461</v>
      </c>
      <c r="C50" s="40">
        <v>471</v>
      </c>
      <c r="D50" s="40">
        <v>932</v>
      </c>
      <c r="E50" s="40">
        <v>482</v>
      </c>
      <c r="F50" s="40">
        <v>491</v>
      </c>
      <c r="G50" s="40">
        <v>973</v>
      </c>
      <c r="H50" s="40">
        <v>445</v>
      </c>
      <c r="I50" s="40">
        <v>442</v>
      </c>
      <c r="J50" s="40">
        <v>887</v>
      </c>
      <c r="K50" s="41">
        <f t="shared" si="1"/>
        <v>1388</v>
      </c>
      <c r="L50" s="41">
        <f t="shared" si="2"/>
        <v>1404</v>
      </c>
      <c r="M50" s="41">
        <f t="shared" si="3"/>
        <v>2792</v>
      </c>
      <c r="N50" s="36"/>
      <c r="O50" s="36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>
      <c r="A51" s="39" t="s">
        <v>70</v>
      </c>
      <c r="B51" s="40">
        <v>1236</v>
      </c>
      <c r="C51" s="40">
        <v>1272</v>
      </c>
      <c r="D51" s="40">
        <v>2508</v>
      </c>
      <c r="E51" s="40">
        <v>1225</v>
      </c>
      <c r="F51" s="40">
        <v>1195</v>
      </c>
      <c r="G51" s="40">
        <v>2420</v>
      </c>
      <c r="H51" s="40">
        <v>1204</v>
      </c>
      <c r="I51" s="40">
        <v>1132</v>
      </c>
      <c r="J51" s="40">
        <v>2336</v>
      </c>
      <c r="K51" s="41">
        <f t="shared" si="1"/>
        <v>3665</v>
      </c>
      <c r="L51" s="41">
        <f t="shared" si="2"/>
        <v>3599</v>
      </c>
      <c r="M51" s="41">
        <f t="shared" si="3"/>
        <v>7264</v>
      </c>
      <c r="N51" s="36"/>
      <c r="O51" s="36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>
      <c r="A52" s="39" t="s">
        <v>71</v>
      </c>
      <c r="B52" s="40">
        <v>206</v>
      </c>
      <c r="C52" s="40">
        <v>217</v>
      </c>
      <c r="D52" s="40">
        <v>423</v>
      </c>
      <c r="E52" s="40">
        <v>210</v>
      </c>
      <c r="F52" s="40">
        <v>218</v>
      </c>
      <c r="G52" s="40">
        <v>428</v>
      </c>
      <c r="H52" s="40">
        <v>192</v>
      </c>
      <c r="I52" s="40">
        <v>214</v>
      </c>
      <c r="J52" s="40">
        <v>406</v>
      </c>
      <c r="K52" s="41">
        <f t="shared" si="1"/>
        <v>608</v>
      </c>
      <c r="L52" s="41">
        <f t="shared" si="2"/>
        <v>649</v>
      </c>
      <c r="M52" s="41">
        <f t="shared" si="3"/>
        <v>1257</v>
      </c>
      <c r="N52" s="36"/>
      <c r="O52" s="36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>
      <c r="A53" s="39" t="s">
        <v>72</v>
      </c>
      <c r="B53" s="40">
        <v>675</v>
      </c>
      <c r="C53" s="40">
        <v>587</v>
      </c>
      <c r="D53" s="40">
        <v>1262</v>
      </c>
      <c r="E53" s="40">
        <v>611</v>
      </c>
      <c r="F53" s="40">
        <v>600</v>
      </c>
      <c r="G53" s="40">
        <v>1211</v>
      </c>
      <c r="H53" s="40">
        <v>608</v>
      </c>
      <c r="I53" s="40">
        <v>610</v>
      </c>
      <c r="J53" s="40">
        <v>1218</v>
      </c>
      <c r="K53" s="41">
        <f t="shared" si="1"/>
        <v>1894</v>
      </c>
      <c r="L53" s="41">
        <f t="shared" si="2"/>
        <v>1797</v>
      </c>
      <c r="M53" s="41">
        <f t="shared" si="3"/>
        <v>3691</v>
      </c>
      <c r="N53" s="36"/>
      <c r="O53" s="36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>
      <c r="A54" s="39" t="s">
        <v>73</v>
      </c>
      <c r="B54" s="40">
        <v>107</v>
      </c>
      <c r="C54" s="40">
        <v>108</v>
      </c>
      <c r="D54" s="40">
        <v>215</v>
      </c>
      <c r="E54" s="40">
        <v>114</v>
      </c>
      <c r="F54" s="40">
        <v>125</v>
      </c>
      <c r="G54" s="40">
        <v>239</v>
      </c>
      <c r="H54" s="40">
        <v>143</v>
      </c>
      <c r="I54" s="40">
        <v>112</v>
      </c>
      <c r="J54" s="40">
        <v>255</v>
      </c>
      <c r="K54" s="41">
        <f t="shared" si="1"/>
        <v>364</v>
      </c>
      <c r="L54" s="41">
        <f t="shared" si="2"/>
        <v>345</v>
      </c>
      <c r="M54" s="41">
        <f t="shared" si="3"/>
        <v>709</v>
      </c>
      <c r="N54" s="36"/>
      <c r="O54" s="36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>
      <c r="A55" s="39" t="s">
        <v>74</v>
      </c>
      <c r="B55" s="40">
        <v>635</v>
      </c>
      <c r="C55" s="40">
        <v>590</v>
      </c>
      <c r="D55" s="40">
        <v>1225</v>
      </c>
      <c r="E55" s="40">
        <v>615</v>
      </c>
      <c r="F55" s="40">
        <v>604</v>
      </c>
      <c r="G55" s="40">
        <v>1219</v>
      </c>
      <c r="H55" s="40">
        <v>541</v>
      </c>
      <c r="I55" s="40">
        <v>541</v>
      </c>
      <c r="J55" s="40">
        <v>1082</v>
      </c>
      <c r="K55" s="41">
        <f t="shared" si="1"/>
        <v>1791</v>
      </c>
      <c r="L55" s="41">
        <f t="shared" si="2"/>
        <v>1735</v>
      </c>
      <c r="M55" s="41">
        <f t="shared" si="3"/>
        <v>3526</v>
      </c>
      <c r="N55" s="36"/>
      <c r="W55" s="34"/>
      <c r="X55" s="34"/>
      <c r="Y55" s="34"/>
      <c r="Z55" s="34"/>
    </row>
    <row r="56" spans="1:26" ht="15" thickBot="1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X56" s="34"/>
    </row>
    <row r="57" spans="1:26" ht="16.5" customHeight="1" thickBot="1">
      <c r="A57" s="50" t="s">
        <v>21</v>
      </c>
      <c r="B57" s="51" t="s">
        <v>76</v>
      </c>
      <c r="C57" s="51"/>
      <c r="D57" s="51"/>
      <c r="E57" s="51" t="s">
        <v>77</v>
      </c>
      <c r="F57" s="51"/>
      <c r="G57" s="51"/>
      <c r="H57" s="51" t="s">
        <v>78</v>
      </c>
      <c r="I57" s="51"/>
      <c r="J57" s="51"/>
      <c r="K57" s="51" t="s">
        <v>1</v>
      </c>
      <c r="L57" s="51"/>
      <c r="M57" s="51"/>
      <c r="X57" s="34"/>
    </row>
    <row r="58" spans="1:26" ht="15" thickBot="1">
      <c r="A58" s="50"/>
      <c r="B58" s="35" t="s">
        <v>2</v>
      </c>
      <c r="C58" s="35" t="s">
        <v>3</v>
      </c>
      <c r="D58" s="35" t="s">
        <v>4</v>
      </c>
      <c r="E58" s="35" t="s">
        <v>2</v>
      </c>
      <c r="F58" s="35" t="s">
        <v>3</v>
      </c>
      <c r="G58" s="35" t="s">
        <v>4</v>
      </c>
      <c r="H58" s="35" t="s">
        <v>2</v>
      </c>
      <c r="I58" s="35" t="s">
        <v>3</v>
      </c>
      <c r="J58" s="35" t="s">
        <v>4</v>
      </c>
      <c r="K58" s="35" t="s">
        <v>2</v>
      </c>
      <c r="L58" s="35" t="s">
        <v>3</v>
      </c>
      <c r="M58" s="35" t="s">
        <v>4</v>
      </c>
      <c r="W58" s="34"/>
      <c r="X58" s="34"/>
    </row>
    <row r="59" spans="1:26">
      <c r="A59" s="37" t="s">
        <v>5</v>
      </c>
      <c r="B59" s="38">
        <f t="shared" ref="B59:M59" si="4">SUM(B60:B67)</f>
        <v>57357</v>
      </c>
      <c r="C59" s="38">
        <f t="shared" si="4"/>
        <v>54754</v>
      </c>
      <c r="D59" s="38">
        <f t="shared" si="4"/>
        <v>112111</v>
      </c>
      <c r="E59" s="38">
        <f t="shared" si="4"/>
        <v>54340</v>
      </c>
      <c r="F59" s="38">
        <f t="shared" si="4"/>
        <v>53102</v>
      </c>
      <c r="G59" s="38">
        <f t="shared" si="4"/>
        <v>107442</v>
      </c>
      <c r="H59" s="38">
        <f t="shared" si="4"/>
        <v>51687</v>
      </c>
      <c r="I59" s="38">
        <f t="shared" si="4"/>
        <v>51844</v>
      </c>
      <c r="J59" s="38">
        <f t="shared" si="4"/>
        <v>103531</v>
      </c>
      <c r="K59" s="38">
        <f t="shared" si="4"/>
        <v>163384</v>
      </c>
      <c r="L59" s="38">
        <f t="shared" si="4"/>
        <v>159700</v>
      </c>
      <c r="M59" s="38">
        <f t="shared" si="4"/>
        <v>323084</v>
      </c>
      <c r="N59" s="36"/>
      <c r="O59" s="36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>
      <c r="A60" s="39" t="s">
        <v>13</v>
      </c>
      <c r="B60" s="40">
        <f t="shared" ref="B60:M60" si="5">B12+B23+B31+B38+B39</f>
        <v>5158</v>
      </c>
      <c r="C60" s="40">
        <f t="shared" si="5"/>
        <v>5083</v>
      </c>
      <c r="D60" s="40">
        <f t="shared" si="5"/>
        <v>10241</v>
      </c>
      <c r="E60" s="40">
        <f t="shared" si="5"/>
        <v>4967</v>
      </c>
      <c r="F60" s="40">
        <f t="shared" si="5"/>
        <v>4981</v>
      </c>
      <c r="G60" s="40">
        <f t="shared" si="5"/>
        <v>9948</v>
      </c>
      <c r="H60" s="40">
        <f t="shared" si="5"/>
        <v>4621</v>
      </c>
      <c r="I60" s="40">
        <f t="shared" si="5"/>
        <v>4811</v>
      </c>
      <c r="J60" s="40">
        <f t="shared" si="5"/>
        <v>9432</v>
      </c>
      <c r="K60" s="41">
        <f t="shared" si="5"/>
        <v>14746</v>
      </c>
      <c r="L60" s="41">
        <f t="shared" si="5"/>
        <v>14875</v>
      </c>
      <c r="M60" s="41">
        <f t="shared" si="5"/>
        <v>29621</v>
      </c>
      <c r="N60" s="36"/>
      <c r="O60" s="36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>
      <c r="A61" s="39" t="s">
        <v>14</v>
      </c>
      <c r="B61" s="40">
        <f t="shared" ref="B61:M61" si="6">B15+B22+B41+B42+B43+B49+B52+B54</f>
        <v>3270</v>
      </c>
      <c r="C61" s="40">
        <f t="shared" si="6"/>
        <v>3215</v>
      </c>
      <c r="D61" s="40">
        <f t="shared" si="6"/>
        <v>6485</v>
      </c>
      <c r="E61" s="40">
        <f t="shared" si="6"/>
        <v>3134</v>
      </c>
      <c r="F61" s="40">
        <f t="shared" si="6"/>
        <v>3132</v>
      </c>
      <c r="G61" s="40">
        <f t="shared" si="6"/>
        <v>6266</v>
      </c>
      <c r="H61" s="40">
        <f t="shared" si="6"/>
        <v>3059</v>
      </c>
      <c r="I61" s="40">
        <f t="shared" si="6"/>
        <v>2993</v>
      </c>
      <c r="J61" s="40">
        <f t="shared" si="6"/>
        <v>6052</v>
      </c>
      <c r="K61" s="41">
        <f t="shared" si="6"/>
        <v>9463</v>
      </c>
      <c r="L61" s="41">
        <f t="shared" si="6"/>
        <v>9340</v>
      </c>
      <c r="M61" s="41">
        <f t="shared" si="6"/>
        <v>18803</v>
      </c>
      <c r="N61" s="36"/>
      <c r="O61" s="36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>
      <c r="A62" s="39" t="s">
        <v>15</v>
      </c>
      <c r="B62" s="40">
        <f t="shared" ref="B62:M62" si="7">B29</f>
        <v>16191</v>
      </c>
      <c r="C62" s="40">
        <f t="shared" si="7"/>
        <v>14451</v>
      </c>
      <c r="D62" s="40">
        <f t="shared" si="7"/>
        <v>30642</v>
      </c>
      <c r="E62" s="40">
        <f t="shared" si="7"/>
        <v>14487</v>
      </c>
      <c r="F62" s="40">
        <f t="shared" si="7"/>
        <v>14030</v>
      </c>
      <c r="G62" s="40">
        <f t="shared" si="7"/>
        <v>28517</v>
      </c>
      <c r="H62" s="40">
        <f t="shared" si="7"/>
        <v>13679</v>
      </c>
      <c r="I62" s="40">
        <f t="shared" si="7"/>
        <v>13659</v>
      </c>
      <c r="J62" s="40">
        <f t="shared" si="7"/>
        <v>27338</v>
      </c>
      <c r="K62" s="41">
        <f t="shared" si="7"/>
        <v>44357</v>
      </c>
      <c r="L62" s="41">
        <f t="shared" si="7"/>
        <v>42140</v>
      </c>
      <c r="M62" s="41">
        <f t="shared" si="7"/>
        <v>86497</v>
      </c>
      <c r="N62" s="36"/>
      <c r="O62" s="36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>
      <c r="A63" s="39" t="s">
        <v>16</v>
      </c>
      <c r="B63" s="40">
        <f t="shared" ref="B63:M63" si="8">B17+B24+B34+B35+B40+B46</f>
        <v>6523</v>
      </c>
      <c r="C63" s="40">
        <f t="shared" si="8"/>
        <v>6540</v>
      </c>
      <c r="D63" s="40">
        <f t="shared" si="8"/>
        <v>13063</v>
      </c>
      <c r="E63" s="40">
        <f t="shared" si="8"/>
        <v>6309</v>
      </c>
      <c r="F63" s="40">
        <f t="shared" si="8"/>
        <v>6327</v>
      </c>
      <c r="G63" s="40">
        <f t="shared" si="8"/>
        <v>12636</v>
      </c>
      <c r="H63" s="40">
        <f t="shared" si="8"/>
        <v>5804</v>
      </c>
      <c r="I63" s="40">
        <f t="shared" si="8"/>
        <v>5952</v>
      </c>
      <c r="J63" s="40">
        <f t="shared" si="8"/>
        <v>11756</v>
      </c>
      <c r="K63" s="41">
        <f t="shared" si="8"/>
        <v>18636</v>
      </c>
      <c r="L63" s="41">
        <f t="shared" si="8"/>
        <v>18819</v>
      </c>
      <c r="M63" s="41">
        <f t="shared" si="8"/>
        <v>37455</v>
      </c>
      <c r="N63" s="36"/>
      <c r="O63" s="36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>
      <c r="A64" s="39" t="s">
        <v>17</v>
      </c>
      <c r="B64" s="40">
        <f t="shared" ref="B64:M64" si="9">B13+B14+B16+B18+B20+B44+B53</f>
        <v>9516</v>
      </c>
      <c r="C64" s="40">
        <f t="shared" si="9"/>
        <v>9184</v>
      </c>
      <c r="D64" s="40">
        <f t="shared" si="9"/>
        <v>18700</v>
      </c>
      <c r="E64" s="40">
        <f t="shared" si="9"/>
        <v>9230</v>
      </c>
      <c r="F64" s="40">
        <f t="shared" si="9"/>
        <v>8899</v>
      </c>
      <c r="G64" s="40">
        <f t="shared" si="9"/>
        <v>18129</v>
      </c>
      <c r="H64" s="40">
        <f t="shared" si="9"/>
        <v>8979</v>
      </c>
      <c r="I64" s="40">
        <f t="shared" si="9"/>
        <v>9106</v>
      </c>
      <c r="J64" s="40">
        <f t="shared" si="9"/>
        <v>18085</v>
      </c>
      <c r="K64" s="41">
        <f t="shared" si="9"/>
        <v>27725</v>
      </c>
      <c r="L64" s="41">
        <f t="shared" si="9"/>
        <v>27189</v>
      </c>
      <c r="M64" s="41">
        <f t="shared" si="9"/>
        <v>54914</v>
      </c>
      <c r="N64" s="36"/>
      <c r="O64" s="36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>
      <c r="A65" s="39" t="s">
        <v>18</v>
      </c>
      <c r="B65" s="40">
        <f t="shared" ref="B65:M65" si="10">B10+B21+B25+B26+B32+B33</f>
        <v>8243</v>
      </c>
      <c r="C65" s="40">
        <f t="shared" si="10"/>
        <v>7953</v>
      </c>
      <c r="D65" s="40">
        <f t="shared" si="10"/>
        <v>16196</v>
      </c>
      <c r="E65" s="40">
        <f t="shared" si="10"/>
        <v>7931</v>
      </c>
      <c r="F65" s="40">
        <f t="shared" si="10"/>
        <v>7803</v>
      </c>
      <c r="G65" s="40">
        <f t="shared" si="10"/>
        <v>15734</v>
      </c>
      <c r="H65" s="40">
        <f t="shared" si="10"/>
        <v>7614</v>
      </c>
      <c r="I65" s="40">
        <f t="shared" si="10"/>
        <v>7539</v>
      </c>
      <c r="J65" s="40">
        <f t="shared" si="10"/>
        <v>15153</v>
      </c>
      <c r="K65" s="41">
        <f t="shared" si="10"/>
        <v>23788</v>
      </c>
      <c r="L65" s="41">
        <f t="shared" si="10"/>
        <v>23295</v>
      </c>
      <c r="M65" s="41">
        <f t="shared" si="10"/>
        <v>47083</v>
      </c>
      <c r="N65" s="36"/>
      <c r="O65" s="36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>
      <c r="A66" s="39" t="s">
        <v>19</v>
      </c>
      <c r="B66" s="40">
        <f t="shared" ref="B66:M66" si="11">B27+B30+B36+B50+B51+B55</f>
        <v>5689</v>
      </c>
      <c r="C66" s="40">
        <f t="shared" si="11"/>
        <v>5575</v>
      </c>
      <c r="D66" s="40">
        <f t="shared" si="11"/>
        <v>11264</v>
      </c>
      <c r="E66" s="40">
        <f t="shared" si="11"/>
        <v>5514</v>
      </c>
      <c r="F66" s="40">
        <f t="shared" si="11"/>
        <v>5385</v>
      </c>
      <c r="G66" s="40">
        <f t="shared" si="11"/>
        <v>10899</v>
      </c>
      <c r="H66" s="40">
        <f t="shared" si="11"/>
        <v>5321</v>
      </c>
      <c r="I66" s="40">
        <f t="shared" si="11"/>
        <v>5184</v>
      </c>
      <c r="J66" s="40">
        <f t="shared" si="11"/>
        <v>10505</v>
      </c>
      <c r="K66" s="41">
        <f t="shared" si="11"/>
        <v>16524</v>
      </c>
      <c r="L66" s="41">
        <f t="shared" si="11"/>
        <v>16144</v>
      </c>
      <c r="M66" s="41">
        <f t="shared" si="11"/>
        <v>32668</v>
      </c>
      <c r="N66" s="36"/>
      <c r="O66" s="36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>
      <c r="A67" s="39" t="s">
        <v>20</v>
      </c>
      <c r="B67" s="40">
        <f t="shared" ref="B67:M67" si="12">B11+B19+B28+B37+B45+B47+B48</f>
        <v>2767</v>
      </c>
      <c r="C67" s="40">
        <f t="shared" si="12"/>
        <v>2753</v>
      </c>
      <c r="D67" s="40">
        <f t="shared" si="12"/>
        <v>5520</v>
      </c>
      <c r="E67" s="40">
        <f t="shared" si="12"/>
        <v>2768</v>
      </c>
      <c r="F67" s="40">
        <f t="shared" si="12"/>
        <v>2545</v>
      </c>
      <c r="G67" s="40">
        <f t="shared" si="12"/>
        <v>5313</v>
      </c>
      <c r="H67" s="40">
        <f t="shared" si="12"/>
        <v>2610</v>
      </c>
      <c r="I67" s="40">
        <f t="shared" si="12"/>
        <v>2600</v>
      </c>
      <c r="J67" s="40">
        <f t="shared" si="12"/>
        <v>5210</v>
      </c>
      <c r="K67" s="41">
        <f t="shared" si="12"/>
        <v>8145</v>
      </c>
      <c r="L67" s="41">
        <f t="shared" si="12"/>
        <v>7898</v>
      </c>
      <c r="M67" s="41">
        <f t="shared" si="12"/>
        <v>16043</v>
      </c>
      <c r="N67" s="36"/>
      <c r="O67" s="36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W68" s="34"/>
      <c r="X68" s="34"/>
    </row>
    <row r="70" spans="1:26">
      <c r="A70" s="43" t="s">
        <v>88</v>
      </c>
    </row>
  </sheetData>
  <mergeCells count="10">
    <mergeCell ref="K57:M57"/>
    <mergeCell ref="B7:D7"/>
    <mergeCell ref="E7:G7"/>
    <mergeCell ref="H7:J7"/>
    <mergeCell ref="K7:M7"/>
    <mergeCell ref="A7:A8"/>
    <mergeCell ref="A57:A58"/>
    <mergeCell ref="B57:D57"/>
    <mergeCell ref="E57:G57"/>
    <mergeCell ref="H57:J5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70"/>
  <sheetViews>
    <sheetView zoomScaleNormal="100" workbookViewId="0"/>
  </sheetViews>
  <sheetFormatPr baseColWidth="10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5" width="10" style="6" customWidth="1"/>
    <col min="6" max="6" width="9.85546875" style="6" customWidth="1"/>
    <col min="7" max="7" width="9" style="6" customWidth="1"/>
    <col min="8" max="8" width="10" style="6" customWidth="1"/>
    <col min="9" max="9" width="9.85546875" style="6" customWidth="1"/>
    <col min="10" max="10" width="9" style="6" customWidth="1"/>
    <col min="11" max="11" width="10" style="6" customWidth="1"/>
    <col min="12" max="12" width="9.85546875" style="6" customWidth="1"/>
    <col min="13" max="13" width="9" style="6" customWidth="1"/>
    <col min="14" max="14" width="10" style="6" customWidth="1"/>
    <col min="15" max="15" width="9.85546875" style="6" customWidth="1"/>
    <col min="16" max="16" width="9" style="6" customWidth="1"/>
    <col min="17" max="17" width="10" style="6" customWidth="1"/>
    <col min="18" max="18" width="10.5703125" style="6" customWidth="1"/>
    <col min="19" max="19" width="10.28515625" style="6" customWidth="1"/>
    <col min="20" max="25" width="11.42578125" style="46"/>
    <col min="26" max="16384" width="11.42578125" style="47"/>
  </cols>
  <sheetData>
    <row r="1" spans="1:25" s="44" customFormat="1" ht="18">
      <c r="A1" s="33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25" s="44" customFormat="1" ht="20.25">
      <c r="A2" s="48" t="s">
        <v>96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5" s="44" customFormat="1" ht="18">
      <c r="A3" s="33" t="s">
        <v>98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5" s="44" customFormat="1" ht="18">
      <c r="A4" s="33" t="s">
        <v>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5" s="44" customFormat="1" ht="18">
      <c r="A5" s="33" t="s">
        <v>26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34"/>
      <c r="R5" s="34"/>
      <c r="S5" s="49" t="s">
        <v>75</v>
      </c>
      <c r="T5" s="45"/>
      <c r="U5" s="45"/>
      <c r="V5" s="45"/>
      <c r="W5" s="45"/>
      <c r="X5" s="45"/>
      <c r="Y5" s="45"/>
    </row>
    <row r="6" spans="1:25" s="44" customFormat="1" ht="16.5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5"/>
      <c r="U6" s="45"/>
      <c r="V6" s="45"/>
      <c r="W6" s="45"/>
      <c r="X6" s="45"/>
      <c r="Y6" s="45"/>
    </row>
    <row r="7" spans="1:25" s="44" customFormat="1" ht="16.5" customHeight="1" thickBot="1">
      <c r="A7" s="50" t="s">
        <v>27</v>
      </c>
      <c r="B7" s="51" t="s">
        <v>6</v>
      </c>
      <c r="C7" s="51"/>
      <c r="D7" s="51"/>
      <c r="E7" s="51" t="s">
        <v>7</v>
      </c>
      <c r="F7" s="51"/>
      <c r="G7" s="51"/>
      <c r="H7" s="51" t="s">
        <v>8</v>
      </c>
      <c r="I7" s="51"/>
      <c r="J7" s="51"/>
      <c r="K7" s="51" t="s">
        <v>9</v>
      </c>
      <c r="L7" s="51"/>
      <c r="M7" s="51"/>
      <c r="N7" s="51" t="s">
        <v>10</v>
      </c>
      <c r="O7" s="51"/>
      <c r="P7" s="51"/>
      <c r="Q7" s="51" t="s">
        <v>11</v>
      </c>
      <c r="R7" s="51"/>
      <c r="S7" s="51"/>
      <c r="T7" s="45"/>
      <c r="U7" s="45"/>
      <c r="V7" s="45"/>
      <c r="W7" s="45"/>
      <c r="X7" s="45"/>
      <c r="Y7" s="45"/>
    </row>
    <row r="8" spans="1:25" s="44" customFormat="1" ht="16.5" thickBot="1">
      <c r="A8" s="50"/>
      <c r="B8" s="35" t="s">
        <v>2</v>
      </c>
      <c r="C8" s="35" t="s">
        <v>3</v>
      </c>
      <c r="D8" s="35" t="s">
        <v>4</v>
      </c>
      <c r="E8" s="35" t="s">
        <v>2</v>
      </c>
      <c r="F8" s="35" t="s">
        <v>3</v>
      </c>
      <c r="G8" s="35" t="s">
        <v>4</v>
      </c>
      <c r="H8" s="35" t="s">
        <v>2</v>
      </c>
      <c r="I8" s="35" t="s">
        <v>3</v>
      </c>
      <c r="J8" s="35" t="s">
        <v>4</v>
      </c>
      <c r="K8" s="35" t="s">
        <v>2</v>
      </c>
      <c r="L8" s="35" t="s">
        <v>3</v>
      </c>
      <c r="M8" s="35" t="s">
        <v>4</v>
      </c>
      <c r="N8" s="35" t="s">
        <v>2</v>
      </c>
      <c r="O8" s="35" t="s">
        <v>3</v>
      </c>
      <c r="P8" s="35" t="s">
        <v>4</v>
      </c>
      <c r="Q8" s="35" t="s">
        <v>2</v>
      </c>
      <c r="R8" s="35" t="s">
        <v>3</v>
      </c>
      <c r="S8" s="35" t="s">
        <v>4</v>
      </c>
      <c r="T8" s="45"/>
      <c r="U8" s="45"/>
      <c r="V8" s="45"/>
      <c r="W8" s="45"/>
      <c r="X8" s="45"/>
      <c r="Y8" s="45"/>
    </row>
    <row r="9" spans="1:25" s="44" customFormat="1">
      <c r="A9" s="37" t="s">
        <v>28</v>
      </c>
      <c r="B9" s="38">
        <v>15315</v>
      </c>
      <c r="C9" s="38">
        <v>15497</v>
      </c>
      <c r="D9" s="38">
        <v>30812</v>
      </c>
      <c r="E9" s="38">
        <v>51772</v>
      </c>
      <c r="F9" s="38">
        <v>51574</v>
      </c>
      <c r="G9" s="38">
        <v>103346</v>
      </c>
      <c r="H9" s="38">
        <v>52089</v>
      </c>
      <c r="I9" s="38">
        <v>51549</v>
      </c>
      <c r="J9" s="38">
        <v>103638</v>
      </c>
      <c r="K9" s="38">
        <v>38587</v>
      </c>
      <c r="L9" s="38">
        <v>37777</v>
      </c>
      <c r="M9" s="38">
        <v>76364</v>
      </c>
      <c r="N9" s="38">
        <v>5621</v>
      </c>
      <c r="O9" s="38">
        <v>3303</v>
      </c>
      <c r="P9" s="38">
        <v>8924</v>
      </c>
      <c r="Q9" s="38">
        <f>E9+H9+K9</f>
        <v>142448</v>
      </c>
      <c r="R9" s="38">
        <f t="shared" ref="R9:S9" si="0">F9+I9+L9</f>
        <v>140900</v>
      </c>
      <c r="S9" s="38">
        <f t="shared" si="0"/>
        <v>283348</v>
      </c>
      <c r="T9" s="45"/>
      <c r="U9" s="45"/>
      <c r="V9" s="45"/>
      <c r="W9" s="45"/>
      <c r="X9" s="45"/>
      <c r="Y9" s="45"/>
    </row>
    <row r="10" spans="1:25" s="44" customFormat="1">
      <c r="A10" s="39" t="s">
        <v>29</v>
      </c>
      <c r="B10" s="40">
        <v>238</v>
      </c>
      <c r="C10" s="40">
        <v>272</v>
      </c>
      <c r="D10" s="40">
        <v>510</v>
      </c>
      <c r="E10" s="40">
        <v>761</v>
      </c>
      <c r="F10" s="40">
        <v>769</v>
      </c>
      <c r="G10" s="40">
        <v>1530</v>
      </c>
      <c r="H10" s="40">
        <v>768</v>
      </c>
      <c r="I10" s="40">
        <v>705</v>
      </c>
      <c r="J10" s="40">
        <v>1473</v>
      </c>
      <c r="K10" s="40">
        <v>511</v>
      </c>
      <c r="L10" s="40">
        <v>494</v>
      </c>
      <c r="M10" s="40">
        <v>1005</v>
      </c>
      <c r="N10" s="40">
        <v>46</v>
      </c>
      <c r="O10" s="40">
        <v>29</v>
      </c>
      <c r="P10" s="40">
        <v>75</v>
      </c>
      <c r="Q10" s="41">
        <f t="shared" ref="Q10:Q55" si="1">E10+H10+K10</f>
        <v>2040</v>
      </c>
      <c r="R10" s="41">
        <f t="shared" ref="R10:R55" si="2">F10+I10+L10</f>
        <v>1968</v>
      </c>
      <c r="S10" s="41">
        <f t="shared" ref="S10:S55" si="3">G10+J10+M10</f>
        <v>4008</v>
      </c>
      <c r="T10" s="45"/>
      <c r="U10" s="45"/>
      <c r="V10" s="45"/>
      <c r="W10" s="45"/>
      <c r="X10" s="45"/>
      <c r="Y10" s="45"/>
    </row>
    <row r="11" spans="1:25" s="44" customFormat="1">
      <c r="A11" s="39" t="s">
        <v>30</v>
      </c>
      <c r="B11" s="40">
        <v>273</v>
      </c>
      <c r="C11" s="40">
        <v>223</v>
      </c>
      <c r="D11" s="40">
        <v>496</v>
      </c>
      <c r="E11" s="40">
        <v>925</v>
      </c>
      <c r="F11" s="40">
        <v>867</v>
      </c>
      <c r="G11" s="40">
        <v>1792</v>
      </c>
      <c r="H11" s="40">
        <v>905</v>
      </c>
      <c r="I11" s="40">
        <v>851</v>
      </c>
      <c r="J11" s="40">
        <v>1756</v>
      </c>
      <c r="K11" s="40">
        <v>619</v>
      </c>
      <c r="L11" s="40">
        <v>589</v>
      </c>
      <c r="M11" s="40">
        <v>1208</v>
      </c>
      <c r="N11" s="40">
        <v>60</v>
      </c>
      <c r="O11" s="40">
        <v>36</v>
      </c>
      <c r="P11" s="40">
        <v>96</v>
      </c>
      <c r="Q11" s="41">
        <f t="shared" si="1"/>
        <v>2449</v>
      </c>
      <c r="R11" s="41">
        <f t="shared" si="2"/>
        <v>2307</v>
      </c>
      <c r="S11" s="41">
        <f t="shared" si="3"/>
        <v>4756</v>
      </c>
      <c r="T11" s="45"/>
      <c r="U11" s="45"/>
      <c r="V11" s="45"/>
      <c r="W11" s="45"/>
      <c r="X11" s="45"/>
      <c r="Y11" s="45"/>
    </row>
    <row r="12" spans="1:25" s="44" customFormat="1">
      <c r="A12" s="39" t="s">
        <v>31</v>
      </c>
      <c r="B12" s="40">
        <v>495</v>
      </c>
      <c r="C12" s="40">
        <v>490</v>
      </c>
      <c r="D12" s="40">
        <v>985</v>
      </c>
      <c r="E12" s="40">
        <v>1599</v>
      </c>
      <c r="F12" s="40">
        <v>1654</v>
      </c>
      <c r="G12" s="40">
        <v>3253</v>
      </c>
      <c r="H12" s="40">
        <v>1675</v>
      </c>
      <c r="I12" s="40">
        <v>1636</v>
      </c>
      <c r="J12" s="40">
        <v>3311</v>
      </c>
      <c r="K12" s="40">
        <v>1155</v>
      </c>
      <c r="L12" s="40">
        <v>1156</v>
      </c>
      <c r="M12" s="40">
        <v>2311</v>
      </c>
      <c r="N12" s="40">
        <v>79</v>
      </c>
      <c r="O12" s="40">
        <v>83</v>
      </c>
      <c r="P12" s="40">
        <v>162</v>
      </c>
      <c r="Q12" s="41">
        <f t="shared" si="1"/>
        <v>4429</v>
      </c>
      <c r="R12" s="41">
        <f t="shared" si="2"/>
        <v>4446</v>
      </c>
      <c r="S12" s="41">
        <f t="shared" si="3"/>
        <v>8875</v>
      </c>
      <c r="T12" s="45"/>
      <c r="U12" s="45"/>
      <c r="V12" s="45"/>
      <c r="W12" s="45"/>
      <c r="X12" s="45"/>
      <c r="Y12" s="45"/>
    </row>
    <row r="13" spans="1:25" s="44" customFormat="1">
      <c r="A13" s="39" t="s">
        <v>32</v>
      </c>
      <c r="B13" s="40">
        <v>202</v>
      </c>
      <c r="C13" s="40">
        <v>196</v>
      </c>
      <c r="D13" s="40">
        <v>398</v>
      </c>
      <c r="E13" s="40">
        <v>608</v>
      </c>
      <c r="F13" s="40">
        <v>612</v>
      </c>
      <c r="G13" s="40">
        <v>1220</v>
      </c>
      <c r="H13" s="40">
        <v>527</v>
      </c>
      <c r="I13" s="40">
        <v>522</v>
      </c>
      <c r="J13" s="40">
        <v>1049</v>
      </c>
      <c r="K13" s="40">
        <v>398</v>
      </c>
      <c r="L13" s="40">
        <v>419</v>
      </c>
      <c r="M13" s="40">
        <v>817</v>
      </c>
      <c r="N13" s="40">
        <v>50</v>
      </c>
      <c r="O13" s="40">
        <v>23</v>
      </c>
      <c r="P13" s="40">
        <v>73</v>
      </c>
      <c r="Q13" s="41">
        <f t="shared" si="1"/>
        <v>1533</v>
      </c>
      <c r="R13" s="41">
        <f t="shared" si="2"/>
        <v>1553</v>
      </c>
      <c r="S13" s="41">
        <f t="shared" si="3"/>
        <v>3086</v>
      </c>
      <c r="T13" s="45"/>
      <c r="U13" s="45"/>
      <c r="V13" s="45"/>
      <c r="W13" s="45"/>
      <c r="X13" s="45"/>
      <c r="Y13" s="45"/>
    </row>
    <row r="14" spans="1:25" s="44" customFormat="1">
      <c r="A14" s="39" t="s">
        <v>33</v>
      </c>
      <c r="B14" s="40">
        <v>272</v>
      </c>
      <c r="C14" s="40">
        <v>272</v>
      </c>
      <c r="D14" s="40">
        <v>544</v>
      </c>
      <c r="E14" s="40">
        <v>888</v>
      </c>
      <c r="F14" s="40">
        <v>873</v>
      </c>
      <c r="G14" s="40">
        <v>1761</v>
      </c>
      <c r="H14" s="40">
        <v>886</v>
      </c>
      <c r="I14" s="40">
        <v>843</v>
      </c>
      <c r="J14" s="40">
        <v>1729</v>
      </c>
      <c r="K14" s="40">
        <v>655</v>
      </c>
      <c r="L14" s="40">
        <v>611</v>
      </c>
      <c r="M14" s="40">
        <v>1266</v>
      </c>
      <c r="N14" s="40">
        <v>100</v>
      </c>
      <c r="O14" s="40">
        <v>60</v>
      </c>
      <c r="P14" s="40">
        <v>160</v>
      </c>
      <c r="Q14" s="41">
        <f t="shared" si="1"/>
        <v>2429</v>
      </c>
      <c r="R14" s="41">
        <f t="shared" si="2"/>
        <v>2327</v>
      </c>
      <c r="S14" s="41">
        <f t="shared" si="3"/>
        <v>4756</v>
      </c>
      <c r="T14" s="45"/>
      <c r="U14" s="45"/>
      <c r="V14" s="45"/>
      <c r="W14" s="45"/>
      <c r="X14" s="45"/>
      <c r="Y14" s="45"/>
    </row>
    <row r="15" spans="1:25" s="44" customFormat="1">
      <c r="A15" s="39" t="s">
        <v>34</v>
      </c>
      <c r="B15" s="40">
        <v>13</v>
      </c>
      <c r="C15" s="40">
        <v>15</v>
      </c>
      <c r="D15" s="40">
        <v>28</v>
      </c>
      <c r="E15" s="40">
        <v>62</v>
      </c>
      <c r="F15" s="40">
        <v>58</v>
      </c>
      <c r="G15" s="40">
        <v>120</v>
      </c>
      <c r="H15" s="40">
        <v>58</v>
      </c>
      <c r="I15" s="40">
        <v>51</v>
      </c>
      <c r="J15" s="40">
        <v>109</v>
      </c>
      <c r="K15" s="40">
        <v>40</v>
      </c>
      <c r="L15" s="40">
        <v>43</v>
      </c>
      <c r="M15" s="40">
        <v>83</v>
      </c>
      <c r="N15" s="40">
        <v>3</v>
      </c>
      <c r="O15" s="40">
        <v>0</v>
      </c>
      <c r="P15" s="40">
        <v>3</v>
      </c>
      <c r="Q15" s="41">
        <f t="shared" si="1"/>
        <v>160</v>
      </c>
      <c r="R15" s="41">
        <f t="shared" si="2"/>
        <v>152</v>
      </c>
      <c r="S15" s="41">
        <f t="shared" si="3"/>
        <v>312</v>
      </c>
      <c r="T15" s="45"/>
      <c r="U15" s="45"/>
      <c r="V15" s="45"/>
      <c r="W15" s="45"/>
      <c r="X15" s="45"/>
      <c r="Y15" s="45"/>
    </row>
    <row r="16" spans="1:25" s="44" customFormat="1">
      <c r="A16" s="39" t="s">
        <v>35</v>
      </c>
      <c r="B16" s="40">
        <v>1121</v>
      </c>
      <c r="C16" s="40">
        <v>1096</v>
      </c>
      <c r="D16" s="40">
        <v>2217</v>
      </c>
      <c r="E16" s="40">
        <v>4270</v>
      </c>
      <c r="F16" s="40">
        <v>4208</v>
      </c>
      <c r="G16" s="40">
        <v>8478</v>
      </c>
      <c r="H16" s="40">
        <v>4565</v>
      </c>
      <c r="I16" s="40">
        <v>4471</v>
      </c>
      <c r="J16" s="40">
        <v>9036</v>
      </c>
      <c r="K16" s="40">
        <v>3570</v>
      </c>
      <c r="L16" s="40">
        <v>3520</v>
      </c>
      <c r="M16" s="40">
        <v>7090</v>
      </c>
      <c r="N16" s="40">
        <v>436</v>
      </c>
      <c r="O16" s="40">
        <v>316</v>
      </c>
      <c r="P16" s="40">
        <v>752</v>
      </c>
      <c r="Q16" s="41">
        <f t="shared" si="1"/>
        <v>12405</v>
      </c>
      <c r="R16" s="41">
        <f t="shared" si="2"/>
        <v>12199</v>
      </c>
      <c r="S16" s="41">
        <f t="shared" si="3"/>
        <v>24604</v>
      </c>
      <c r="T16" s="45"/>
      <c r="U16" s="45"/>
      <c r="V16" s="45"/>
      <c r="W16" s="45"/>
      <c r="X16" s="45"/>
      <c r="Y16" s="45"/>
    </row>
    <row r="17" spans="1:25" s="44" customFormat="1">
      <c r="A17" s="39" t="s">
        <v>36</v>
      </c>
      <c r="B17" s="40">
        <v>81</v>
      </c>
      <c r="C17" s="40">
        <v>89</v>
      </c>
      <c r="D17" s="40">
        <v>170</v>
      </c>
      <c r="E17" s="40">
        <v>326</v>
      </c>
      <c r="F17" s="40">
        <v>277</v>
      </c>
      <c r="G17" s="40">
        <v>603</v>
      </c>
      <c r="H17" s="40">
        <v>335</v>
      </c>
      <c r="I17" s="40">
        <v>300</v>
      </c>
      <c r="J17" s="40">
        <v>635</v>
      </c>
      <c r="K17" s="40">
        <v>202</v>
      </c>
      <c r="L17" s="40">
        <v>200</v>
      </c>
      <c r="M17" s="40">
        <v>402</v>
      </c>
      <c r="N17" s="40">
        <v>13</v>
      </c>
      <c r="O17" s="40">
        <v>7</v>
      </c>
      <c r="P17" s="40">
        <v>20</v>
      </c>
      <c r="Q17" s="41">
        <f t="shared" si="1"/>
        <v>863</v>
      </c>
      <c r="R17" s="41">
        <f t="shared" si="2"/>
        <v>777</v>
      </c>
      <c r="S17" s="41">
        <f t="shared" si="3"/>
        <v>1640</v>
      </c>
      <c r="T17" s="45"/>
      <c r="U17" s="45"/>
      <c r="V17" s="45"/>
      <c r="W17" s="45"/>
      <c r="X17" s="45"/>
      <c r="Y17" s="45"/>
    </row>
    <row r="18" spans="1:25" s="44" customFormat="1">
      <c r="A18" s="39" t="s">
        <v>37</v>
      </c>
      <c r="B18" s="40">
        <v>292</v>
      </c>
      <c r="C18" s="40">
        <v>305</v>
      </c>
      <c r="D18" s="40">
        <v>597</v>
      </c>
      <c r="E18" s="40">
        <v>738</v>
      </c>
      <c r="F18" s="40">
        <v>812</v>
      </c>
      <c r="G18" s="40">
        <v>1550</v>
      </c>
      <c r="H18" s="40">
        <v>814</v>
      </c>
      <c r="I18" s="40">
        <v>768</v>
      </c>
      <c r="J18" s="40">
        <v>1582</v>
      </c>
      <c r="K18" s="40">
        <v>485</v>
      </c>
      <c r="L18" s="40">
        <v>538</v>
      </c>
      <c r="M18" s="40">
        <v>1023</v>
      </c>
      <c r="N18" s="40">
        <v>29</v>
      </c>
      <c r="O18" s="40">
        <v>20</v>
      </c>
      <c r="P18" s="40">
        <v>49</v>
      </c>
      <c r="Q18" s="41">
        <f t="shared" si="1"/>
        <v>2037</v>
      </c>
      <c r="R18" s="41">
        <f t="shared" si="2"/>
        <v>2118</v>
      </c>
      <c r="S18" s="41">
        <f t="shared" si="3"/>
        <v>4155</v>
      </c>
      <c r="T18" s="45"/>
      <c r="U18" s="45"/>
      <c r="V18" s="45"/>
      <c r="W18" s="45"/>
      <c r="X18" s="45"/>
      <c r="Y18" s="45"/>
    </row>
    <row r="19" spans="1:25" s="44" customFormat="1">
      <c r="A19" s="39" t="s">
        <v>38</v>
      </c>
      <c r="B19" s="40">
        <v>37</v>
      </c>
      <c r="C19" s="40">
        <v>37</v>
      </c>
      <c r="D19" s="40">
        <v>74</v>
      </c>
      <c r="E19" s="40">
        <v>114</v>
      </c>
      <c r="F19" s="40">
        <v>114</v>
      </c>
      <c r="G19" s="40">
        <v>228</v>
      </c>
      <c r="H19" s="40">
        <v>130</v>
      </c>
      <c r="I19" s="40">
        <v>124</v>
      </c>
      <c r="J19" s="40">
        <v>254</v>
      </c>
      <c r="K19" s="40">
        <v>95</v>
      </c>
      <c r="L19" s="40">
        <v>90</v>
      </c>
      <c r="M19" s="40">
        <v>185</v>
      </c>
      <c r="N19" s="40">
        <v>5</v>
      </c>
      <c r="O19" s="40">
        <v>3</v>
      </c>
      <c r="P19" s="40">
        <v>8</v>
      </c>
      <c r="Q19" s="41">
        <f t="shared" si="1"/>
        <v>339</v>
      </c>
      <c r="R19" s="41">
        <f t="shared" si="2"/>
        <v>328</v>
      </c>
      <c r="S19" s="41">
        <f t="shared" si="3"/>
        <v>667</v>
      </c>
      <c r="T19" s="45"/>
      <c r="U19" s="45"/>
      <c r="V19" s="45"/>
      <c r="W19" s="45"/>
      <c r="X19" s="45"/>
      <c r="Y19" s="45"/>
    </row>
    <row r="20" spans="1:25" s="44" customFormat="1">
      <c r="A20" s="39" t="s">
        <v>39</v>
      </c>
      <c r="B20" s="40">
        <v>252</v>
      </c>
      <c r="C20" s="40">
        <v>282</v>
      </c>
      <c r="D20" s="40">
        <v>534</v>
      </c>
      <c r="E20" s="40">
        <v>847</v>
      </c>
      <c r="F20" s="40">
        <v>873</v>
      </c>
      <c r="G20" s="40">
        <v>1720</v>
      </c>
      <c r="H20" s="40">
        <v>898</v>
      </c>
      <c r="I20" s="40">
        <v>817</v>
      </c>
      <c r="J20" s="40">
        <v>1715</v>
      </c>
      <c r="K20" s="40">
        <v>643</v>
      </c>
      <c r="L20" s="40">
        <v>611</v>
      </c>
      <c r="M20" s="40">
        <v>1254</v>
      </c>
      <c r="N20" s="40">
        <v>49</v>
      </c>
      <c r="O20" s="40">
        <v>25</v>
      </c>
      <c r="P20" s="40">
        <v>74</v>
      </c>
      <c r="Q20" s="41">
        <f t="shared" si="1"/>
        <v>2388</v>
      </c>
      <c r="R20" s="41">
        <f t="shared" si="2"/>
        <v>2301</v>
      </c>
      <c r="S20" s="41">
        <f t="shared" si="3"/>
        <v>4689</v>
      </c>
      <c r="T20" s="45"/>
      <c r="U20" s="45"/>
      <c r="V20" s="45"/>
      <c r="W20" s="45"/>
      <c r="X20" s="45"/>
      <c r="Y20" s="45"/>
    </row>
    <row r="21" spans="1:25" s="44" customFormat="1">
      <c r="A21" s="39" t="s">
        <v>40</v>
      </c>
      <c r="B21" s="40">
        <v>97</v>
      </c>
      <c r="C21" s="40">
        <v>88</v>
      </c>
      <c r="D21" s="40">
        <v>185</v>
      </c>
      <c r="E21" s="40">
        <v>262</v>
      </c>
      <c r="F21" s="40">
        <v>240</v>
      </c>
      <c r="G21" s="40">
        <v>502</v>
      </c>
      <c r="H21" s="40">
        <v>276</v>
      </c>
      <c r="I21" s="40">
        <v>283</v>
      </c>
      <c r="J21" s="40">
        <v>559</v>
      </c>
      <c r="K21" s="40">
        <v>177</v>
      </c>
      <c r="L21" s="40">
        <v>120</v>
      </c>
      <c r="M21" s="40">
        <v>297</v>
      </c>
      <c r="N21" s="40">
        <v>27</v>
      </c>
      <c r="O21" s="40">
        <v>63</v>
      </c>
      <c r="P21" s="40">
        <v>90</v>
      </c>
      <c r="Q21" s="41">
        <f t="shared" si="1"/>
        <v>715</v>
      </c>
      <c r="R21" s="41">
        <f t="shared" si="2"/>
        <v>643</v>
      </c>
      <c r="S21" s="41">
        <f t="shared" si="3"/>
        <v>1358</v>
      </c>
      <c r="T21" s="45"/>
      <c r="U21" s="45"/>
      <c r="V21" s="45"/>
      <c r="W21" s="45"/>
      <c r="X21" s="45"/>
      <c r="Y21" s="45"/>
    </row>
    <row r="22" spans="1:25" s="44" customFormat="1">
      <c r="A22" s="39" t="s">
        <v>41</v>
      </c>
      <c r="B22" s="40">
        <v>90</v>
      </c>
      <c r="C22" s="40">
        <v>72</v>
      </c>
      <c r="D22" s="40">
        <v>162</v>
      </c>
      <c r="E22" s="40">
        <v>272</v>
      </c>
      <c r="F22" s="40">
        <v>286</v>
      </c>
      <c r="G22" s="40">
        <v>558</v>
      </c>
      <c r="H22" s="40">
        <v>292</v>
      </c>
      <c r="I22" s="40">
        <v>288</v>
      </c>
      <c r="J22" s="40">
        <v>580</v>
      </c>
      <c r="K22" s="40">
        <v>268</v>
      </c>
      <c r="L22" s="40">
        <v>195</v>
      </c>
      <c r="M22" s="40">
        <v>463</v>
      </c>
      <c r="N22" s="40">
        <v>21</v>
      </c>
      <c r="O22" s="40">
        <v>11</v>
      </c>
      <c r="P22" s="40">
        <v>32</v>
      </c>
      <c r="Q22" s="41">
        <f t="shared" si="1"/>
        <v>832</v>
      </c>
      <c r="R22" s="41">
        <f t="shared" si="2"/>
        <v>769</v>
      </c>
      <c r="S22" s="41">
        <f t="shared" si="3"/>
        <v>1601</v>
      </c>
      <c r="T22" s="45"/>
      <c r="U22" s="45"/>
      <c r="V22" s="45"/>
      <c r="W22" s="45"/>
      <c r="X22" s="45"/>
      <c r="Y22" s="45"/>
    </row>
    <row r="23" spans="1:25" s="44" customFormat="1">
      <c r="A23" s="39" t="s">
        <v>42</v>
      </c>
      <c r="B23" s="40">
        <v>463</v>
      </c>
      <c r="C23" s="40">
        <v>480</v>
      </c>
      <c r="D23" s="40">
        <v>943</v>
      </c>
      <c r="E23" s="40">
        <v>1460</v>
      </c>
      <c r="F23" s="40">
        <v>1481</v>
      </c>
      <c r="G23" s="40">
        <v>2941</v>
      </c>
      <c r="H23" s="40">
        <v>1461</v>
      </c>
      <c r="I23" s="40">
        <v>1489</v>
      </c>
      <c r="J23" s="40">
        <v>2950</v>
      </c>
      <c r="K23" s="40">
        <v>1063</v>
      </c>
      <c r="L23" s="40">
        <v>1101</v>
      </c>
      <c r="M23" s="40">
        <v>2164</v>
      </c>
      <c r="N23" s="40">
        <v>111</v>
      </c>
      <c r="O23" s="40">
        <v>89</v>
      </c>
      <c r="P23" s="40">
        <v>200</v>
      </c>
      <c r="Q23" s="41">
        <f t="shared" si="1"/>
        <v>3984</v>
      </c>
      <c r="R23" s="41">
        <f t="shared" si="2"/>
        <v>4071</v>
      </c>
      <c r="S23" s="41">
        <f t="shared" si="3"/>
        <v>8055</v>
      </c>
      <c r="T23" s="45"/>
      <c r="U23" s="45"/>
      <c r="V23" s="45"/>
      <c r="W23" s="45"/>
      <c r="X23" s="45"/>
      <c r="Y23" s="45"/>
    </row>
    <row r="24" spans="1:25" s="44" customFormat="1">
      <c r="A24" s="39" t="s">
        <v>43</v>
      </c>
      <c r="B24" s="40">
        <v>423</v>
      </c>
      <c r="C24" s="40">
        <v>442</v>
      </c>
      <c r="D24" s="40">
        <v>865</v>
      </c>
      <c r="E24" s="40">
        <v>1656</v>
      </c>
      <c r="F24" s="40">
        <v>1726</v>
      </c>
      <c r="G24" s="40">
        <v>3382</v>
      </c>
      <c r="H24" s="40">
        <v>1572</v>
      </c>
      <c r="I24" s="40">
        <v>1692</v>
      </c>
      <c r="J24" s="40">
        <v>3264</v>
      </c>
      <c r="K24" s="40">
        <v>1271</v>
      </c>
      <c r="L24" s="40">
        <v>1225</v>
      </c>
      <c r="M24" s="40">
        <v>2496</v>
      </c>
      <c r="N24" s="40">
        <v>167</v>
      </c>
      <c r="O24" s="40">
        <v>82</v>
      </c>
      <c r="P24" s="40">
        <v>249</v>
      </c>
      <c r="Q24" s="41">
        <f t="shared" si="1"/>
        <v>4499</v>
      </c>
      <c r="R24" s="41">
        <f t="shared" si="2"/>
        <v>4643</v>
      </c>
      <c r="S24" s="41">
        <f t="shared" si="3"/>
        <v>9142</v>
      </c>
      <c r="T24" s="45"/>
      <c r="U24" s="45"/>
      <c r="V24" s="45"/>
      <c r="W24" s="45"/>
      <c r="X24" s="45"/>
      <c r="Y24" s="45"/>
    </row>
    <row r="25" spans="1:25" s="44" customFormat="1">
      <c r="A25" s="39" t="s">
        <v>44</v>
      </c>
      <c r="B25" s="40">
        <v>54</v>
      </c>
      <c r="C25" s="40">
        <v>46</v>
      </c>
      <c r="D25" s="40">
        <v>100</v>
      </c>
      <c r="E25" s="40">
        <v>163</v>
      </c>
      <c r="F25" s="40">
        <v>196</v>
      </c>
      <c r="G25" s="40">
        <v>359</v>
      </c>
      <c r="H25" s="40">
        <v>176</v>
      </c>
      <c r="I25" s="40">
        <v>173</v>
      </c>
      <c r="J25" s="40">
        <v>349</v>
      </c>
      <c r="K25" s="40">
        <v>123</v>
      </c>
      <c r="L25" s="40">
        <v>108</v>
      </c>
      <c r="M25" s="40">
        <v>231</v>
      </c>
      <c r="N25" s="40">
        <v>14</v>
      </c>
      <c r="O25" s="40">
        <v>4</v>
      </c>
      <c r="P25" s="40">
        <v>18</v>
      </c>
      <c r="Q25" s="41">
        <f t="shared" si="1"/>
        <v>462</v>
      </c>
      <c r="R25" s="41">
        <f t="shared" si="2"/>
        <v>477</v>
      </c>
      <c r="S25" s="41">
        <f t="shared" si="3"/>
        <v>939</v>
      </c>
      <c r="T25" s="45"/>
      <c r="U25" s="45"/>
      <c r="V25" s="45"/>
      <c r="W25" s="45"/>
      <c r="X25" s="45"/>
      <c r="Y25" s="45"/>
    </row>
    <row r="26" spans="1:25" s="44" customFormat="1">
      <c r="A26" s="39" t="s">
        <v>45</v>
      </c>
      <c r="B26" s="40">
        <v>1500</v>
      </c>
      <c r="C26" s="40">
        <v>1444</v>
      </c>
      <c r="D26" s="40">
        <v>2944</v>
      </c>
      <c r="E26" s="40">
        <v>4977</v>
      </c>
      <c r="F26" s="40">
        <v>5016</v>
      </c>
      <c r="G26" s="40">
        <v>9993</v>
      </c>
      <c r="H26" s="40">
        <v>4967</v>
      </c>
      <c r="I26" s="40">
        <v>4861</v>
      </c>
      <c r="J26" s="40">
        <v>9828</v>
      </c>
      <c r="K26" s="40">
        <v>3753</v>
      </c>
      <c r="L26" s="40">
        <v>3686</v>
      </c>
      <c r="M26" s="40">
        <v>7439</v>
      </c>
      <c r="N26" s="40">
        <v>549</v>
      </c>
      <c r="O26" s="40">
        <v>394</v>
      </c>
      <c r="P26" s="40">
        <v>943</v>
      </c>
      <c r="Q26" s="41">
        <f t="shared" si="1"/>
        <v>13697</v>
      </c>
      <c r="R26" s="41">
        <f t="shared" si="2"/>
        <v>13563</v>
      </c>
      <c r="S26" s="41">
        <f t="shared" si="3"/>
        <v>27260</v>
      </c>
      <c r="T26" s="45"/>
      <c r="U26" s="45"/>
      <c r="V26" s="45"/>
      <c r="W26" s="45"/>
      <c r="X26" s="45"/>
      <c r="Y26" s="45"/>
    </row>
    <row r="27" spans="1:25" s="44" customFormat="1">
      <c r="A27" s="39" t="s">
        <v>46</v>
      </c>
      <c r="B27" s="40">
        <v>123</v>
      </c>
      <c r="C27" s="40">
        <v>124</v>
      </c>
      <c r="D27" s="40">
        <v>247</v>
      </c>
      <c r="E27" s="40">
        <v>334</v>
      </c>
      <c r="F27" s="40">
        <v>356</v>
      </c>
      <c r="G27" s="40">
        <v>690</v>
      </c>
      <c r="H27" s="40">
        <v>331</v>
      </c>
      <c r="I27" s="40">
        <v>304</v>
      </c>
      <c r="J27" s="40">
        <v>635</v>
      </c>
      <c r="K27" s="40">
        <v>224</v>
      </c>
      <c r="L27" s="40">
        <v>212</v>
      </c>
      <c r="M27" s="40">
        <v>436</v>
      </c>
      <c r="N27" s="40">
        <v>15</v>
      </c>
      <c r="O27" s="40">
        <v>12</v>
      </c>
      <c r="P27" s="40">
        <v>27</v>
      </c>
      <c r="Q27" s="41">
        <f t="shared" si="1"/>
        <v>889</v>
      </c>
      <c r="R27" s="41">
        <f t="shared" si="2"/>
        <v>872</v>
      </c>
      <c r="S27" s="41">
        <f t="shared" si="3"/>
        <v>1761</v>
      </c>
      <c r="T27" s="45"/>
      <c r="U27" s="45"/>
      <c r="V27" s="45"/>
      <c r="W27" s="45"/>
      <c r="X27" s="45"/>
      <c r="Y27" s="45"/>
    </row>
    <row r="28" spans="1:25" s="44" customFormat="1">
      <c r="A28" s="39" t="s">
        <v>47</v>
      </c>
      <c r="B28" s="40">
        <v>118</v>
      </c>
      <c r="C28" s="40">
        <v>151</v>
      </c>
      <c r="D28" s="40">
        <v>269</v>
      </c>
      <c r="E28" s="40">
        <v>379</v>
      </c>
      <c r="F28" s="40">
        <v>434</v>
      </c>
      <c r="G28" s="40">
        <v>813</v>
      </c>
      <c r="H28" s="40">
        <v>361</v>
      </c>
      <c r="I28" s="40">
        <v>401</v>
      </c>
      <c r="J28" s="40">
        <v>762</v>
      </c>
      <c r="K28" s="40">
        <v>262</v>
      </c>
      <c r="L28" s="40">
        <v>235</v>
      </c>
      <c r="M28" s="40">
        <v>497</v>
      </c>
      <c r="N28" s="40">
        <v>16</v>
      </c>
      <c r="O28" s="40">
        <v>12</v>
      </c>
      <c r="P28" s="40">
        <v>28</v>
      </c>
      <c r="Q28" s="41">
        <f t="shared" si="1"/>
        <v>1002</v>
      </c>
      <c r="R28" s="41">
        <f t="shared" si="2"/>
        <v>1070</v>
      </c>
      <c r="S28" s="41">
        <f t="shared" si="3"/>
        <v>2072</v>
      </c>
      <c r="T28" s="45"/>
      <c r="U28" s="45"/>
      <c r="V28" s="45"/>
      <c r="W28" s="45"/>
      <c r="X28" s="45"/>
      <c r="Y28" s="45"/>
    </row>
    <row r="29" spans="1:25" s="44" customFormat="1">
      <c r="A29" s="39" t="s">
        <v>48</v>
      </c>
      <c r="B29" s="40">
        <v>3822</v>
      </c>
      <c r="C29" s="40">
        <v>3970</v>
      </c>
      <c r="D29" s="40">
        <v>7792</v>
      </c>
      <c r="E29" s="40">
        <v>13443</v>
      </c>
      <c r="F29" s="40">
        <v>13217</v>
      </c>
      <c r="G29" s="40">
        <v>26660</v>
      </c>
      <c r="H29" s="40">
        <v>13800</v>
      </c>
      <c r="I29" s="40">
        <v>13464</v>
      </c>
      <c r="J29" s="40">
        <v>27264</v>
      </c>
      <c r="K29" s="40">
        <v>10671</v>
      </c>
      <c r="L29" s="40">
        <v>10341</v>
      </c>
      <c r="M29" s="40">
        <v>21012</v>
      </c>
      <c r="N29" s="40">
        <v>2621</v>
      </c>
      <c r="O29" s="40">
        <v>1148</v>
      </c>
      <c r="P29" s="40">
        <v>3769</v>
      </c>
      <c r="Q29" s="41">
        <f t="shared" si="1"/>
        <v>37914</v>
      </c>
      <c r="R29" s="41">
        <f t="shared" si="2"/>
        <v>37022</v>
      </c>
      <c r="S29" s="41">
        <f t="shared" si="3"/>
        <v>74936</v>
      </c>
      <c r="T29" s="45"/>
      <c r="U29" s="45"/>
      <c r="V29" s="45"/>
      <c r="W29" s="45"/>
      <c r="X29" s="45"/>
      <c r="Y29" s="45"/>
    </row>
    <row r="30" spans="1:25" s="44" customFormat="1">
      <c r="A30" s="39" t="s">
        <v>49</v>
      </c>
      <c r="B30" s="40">
        <v>135</v>
      </c>
      <c r="C30" s="40">
        <v>132</v>
      </c>
      <c r="D30" s="40">
        <v>267</v>
      </c>
      <c r="E30" s="40">
        <v>486</v>
      </c>
      <c r="F30" s="40">
        <v>474</v>
      </c>
      <c r="G30" s="40">
        <v>960</v>
      </c>
      <c r="H30" s="40">
        <v>497</v>
      </c>
      <c r="I30" s="40">
        <v>443</v>
      </c>
      <c r="J30" s="40">
        <v>940</v>
      </c>
      <c r="K30" s="40">
        <v>291</v>
      </c>
      <c r="L30" s="40">
        <v>274</v>
      </c>
      <c r="M30" s="40">
        <v>565</v>
      </c>
      <c r="N30" s="40">
        <v>22</v>
      </c>
      <c r="O30" s="40">
        <v>12</v>
      </c>
      <c r="P30" s="40">
        <v>34</v>
      </c>
      <c r="Q30" s="41">
        <f t="shared" si="1"/>
        <v>1274</v>
      </c>
      <c r="R30" s="41">
        <f t="shared" si="2"/>
        <v>1191</v>
      </c>
      <c r="S30" s="41">
        <f t="shared" si="3"/>
        <v>2465</v>
      </c>
      <c r="T30" s="45"/>
      <c r="U30" s="45"/>
      <c r="V30" s="45"/>
      <c r="W30" s="45"/>
      <c r="X30" s="45"/>
      <c r="Y30" s="45"/>
    </row>
    <row r="31" spans="1:25" s="44" customFormat="1">
      <c r="A31" s="39" t="s">
        <v>50</v>
      </c>
      <c r="B31" s="40">
        <v>70</v>
      </c>
      <c r="C31" s="40">
        <v>69</v>
      </c>
      <c r="D31" s="40">
        <v>139</v>
      </c>
      <c r="E31" s="40">
        <v>185</v>
      </c>
      <c r="F31" s="40">
        <v>181</v>
      </c>
      <c r="G31" s="40">
        <v>366</v>
      </c>
      <c r="H31" s="40">
        <v>228</v>
      </c>
      <c r="I31" s="40">
        <v>246</v>
      </c>
      <c r="J31" s="40">
        <v>474</v>
      </c>
      <c r="K31" s="40">
        <v>147</v>
      </c>
      <c r="L31" s="40">
        <v>167</v>
      </c>
      <c r="M31" s="40">
        <v>314</v>
      </c>
      <c r="N31" s="40">
        <v>18</v>
      </c>
      <c r="O31" s="40">
        <v>12</v>
      </c>
      <c r="P31" s="40">
        <v>30</v>
      </c>
      <c r="Q31" s="41">
        <f t="shared" si="1"/>
        <v>560</v>
      </c>
      <c r="R31" s="41">
        <f t="shared" si="2"/>
        <v>594</v>
      </c>
      <c r="S31" s="41">
        <f t="shared" si="3"/>
        <v>1154</v>
      </c>
      <c r="T31" s="45"/>
      <c r="U31" s="45"/>
      <c r="V31" s="45"/>
      <c r="W31" s="45"/>
      <c r="X31" s="45"/>
      <c r="Y31" s="45"/>
    </row>
    <row r="32" spans="1:25" s="44" customFormat="1">
      <c r="A32" s="39" t="s">
        <v>51</v>
      </c>
      <c r="B32" s="40">
        <v>387</v>
      </c>
      <c r="C32" s="40">
        <v>380</v>
      </c>
      <c r="D32" s="40">
        <v>767</v>
      </c>
      <c r="E32" s="40">
        <v>1215</v>
      </c>
      <c r="F32" s="40">
        <v>1187</v>
      </c>
      <c r="G32" s="40">
        <v>2402</v>
      </c>
      <c r="H32" s="40">
        <v>1251</v>
      </c>
      <c r="I32" s="40">
        <v>1293</v>
      </c>
      <c r="J32" s="40">
        <v>2544</v>
      </c>
      <c r="K32" s="40">
        <v>915</v>
      </c>
      <c r="L32" s="40">
        <v>894</v>
      </c>
      <c r="M32" s="40">
        <v>1809</v>
      </c>
      <c r="N32" s="40">
        <v>121</v>
      </c>
      <c r="O32" s="40">
        <v>92</v>
      </c>
      <c r="P32" s="40">
        <v>213</v>
      </c>
      <c r="Q32" s="41">
        <f t="shared" si="1"/>
        <v>3381</v>
      </c>
      <c r="R32" s="41">
        <f t="shared" si="2"/>
        <v>3374</v>
      </c>
      <c r="S32" s="41">
        <f t="shared" si="3"/>
        <v>6755</v>
      </c>
      <c r="T32" s="45"/>
      <c r="U32" s="45"/>
      <c r="V32" s="45"/>
      <c r="W32" s="45"/>
      <c r="X32" s="45"/>
      <c r="Y32" s="45"/>
    </row>
    <row r="33" spans="1:25" s="44" customFormat="1">
      <c r="A33" s="39" t="s">
        <v>52</v>
      </c>
      <c r="B33" s="40">
        <v>64</v>
      </c>
      <c r="C33" s="40">
        <v>66</v>
      </c>
      <c r="D33" s="40">
        <v>130</v>
      </c>
      <c r="E33" s="40">
        <v>150</v>
      </c>
      <c r="F33" s="40">
        <v>170</v>
      </c>
      <c r="G33" s="40">
        <v>320</v>
      </c>
      <c r="H33" s="40">
        <v>155</v>
      </c>
      <c r="I33" s="40">
        <v>128</v>
      </c>
      <c r="J33" s="40">
        <v>283</v>
      </c>
      <c r="K33" s="40">
        <v>87</v>
      </c>
      <c r="L33" s="40">
        <v>90</v>
      </c>
      <c r="M33" s="40">
        <v>177</v>
      </c>
      <c r="N33" s="40">
        <v>4</v>
      </c>
      <c r="O33" s="40">
        <v>4</v>
      </c>
      <c r="P33" s="40">
        <v>8</v>
      </c>
      <c r="Q33" s="41">
        <f t="shared" si="1"/>
        <v>392</v>
      </c>
      <c r="R33" s="41">
        <f t="shared" si="2"/>
        <v>388</v>
      </c>
      <c r="S33" s="41">
        <f t="shared" si="3"/>
        <v>780</v>
      </c>
      <c r="T33" s="45"/>
      <c r="U33" s="45"/>
      <c r="V33" s="45"/>
      <c r="W33" s="45"/>
      <c r="X33" s="45"/>
      <c r="Y33" s="45"/>
    </row>
    <row r="34" spans="1:25" s="44" customFormat="1">
      <c r="A34" s="39" t="s">
        <v>53</v>
      </c>
      <c r="B34" s="40">
        <v>195</v>
      </c>
      <c r="C34" s="40">
        <v>195</v>
      </c>
      <c r="D34" s="40">
        <v>390</v>
      </c>
      <c r="E34" s="40">
        <v>645</v>
      </c>
      <c r="F34" s="40">
        <v>618</v>
      </c>
      <c r="G34" s="40">
        <v>1263</v>
      </c>
      <c r="H34" s="40">
        <v>644</v>
      </c>
      <c r="I34" s="40">
        <v>715</v>
      </c>
      <c r="J34" s="40">
        <v>1359</v>
      </c>
      <c r="K34" s="40">
        <v>478</v>
      </c>
      <c r="L34" s="40">
        <v>476</v>
      </c>
      <c r="M34" s="40">
        <v>954</v>
      </c>
      <c r="N34" s="40">
        <v>25</v>
      </c>
      <c r="O34" s="40">
        <v>22</v>
      </c>
      <c r="P34" s="40">
        <v>47</v>
      </c>
      <c r="Q34" s="41">
        <f t="shared" si="1"/>
        <v>1767</v>
      </c>
      <c r="R34" s="41">
        <f t="shared" si="2"/>
        <v>1809</v>
      </c>
      <c r="S34" s="41">
        <f t="shared" si="3"/>
        <v>3576</v>
      </c>
      <c r="T34" s="45"/>
      <c r="U34" s="45"/>
      <c r="V34" s="45"/>
      <c r="W34" s="45"/>
      <c r="X34" s="45"/>
      <c r="Y34" s="45"/>
    </row>
    <row r="35" spans="1:25" s="44" customFormat="1">
      <c r="A35" s="39" t="s">
        <v>54</v>
      </c>
      <c r="B35" s="40">
        <v>197</v>
      </c>
      <c r="C35" s="40">
        <v>196</v>
      </c>
      <c r="D35" s="40">
        <v>393</v>
      </c>
      <c r="E35" s="40">
        <v>564</v>
      </c>
      <c r="F35" s="40">
        <v>545</v>
      </c>
      <c r="G35" s="40">
        <v>1109</v>
      </c>
      <c r="H35" s="40">
        <v>550</v>
      </c>
      <c r="I35" s="40">
        <v>582</v>
      </c>
      <c r="J35" s="40">
        <v>1132</v>
      </c>
      <c r="K35" s="40">
        <v>424</v>
      </c>
      <c r="L35" s="40">
        <v>433</v>
      </c>
      <c r="M35" s="40">
        <v>857</v>
      </c>
      <c r="N35" s="40">
        <v>39</v>
      </c>
      <c r="O35" s="40">
        <v>33</v>
      </c>
      <c r="P35" s="40">
        <v>72</v>
      </c>
      <c r="Q35" s="41">
        <f t="shared" si="1"/>
        <v>1538</v>
      </c>
      <c r="R35" s="41">
        <f t="shared" si="2"/>
        <v>1560</v>
      </c>
      <c r="S35" s="41">
        <f t="shared" si="3"/>
        <v>3098</v>
      </c>
      <c r="T35" s="45"/>
      <c r="U35" s="45"/>
      <c r="V35" s="45"/>
      <c r="W35" s="45"/>
      <c r="X35" s="45"/>
      <c r="Y35" s="45"/>
    </row>
    <row r="36" spans="1:25" s="44" customFormat="1">
      <c r="A36" s="39" t="s">
        <v>55</v>
      </c>
      <c r="B36" s="40">
        <v>699</v>
      </c>
      <c r="C36" s="40">
        <v>711</v>
      </c>
      <c r="D36" s="40">
        <v>1410</v>
      </c>
      <c r="E36" s="40">
        <v>2482</v>
      </c>
      <c r="F36" s="40">
        <v>2383</v>
      </c>
      <c r="G36" s="40">
        <v>4865</v>
      </c>
      <c r="H36" s="40">
        <v>2231</v>
      </c>
      <c r="I36" s="40">
        <v>2214</v>
      </c>
      <c r="J36" s="40">
        <v>4445</v>
      </c>
      <c r="K36" s="40">
        <v>1650</v>
      </c>
      <c r="L36" s="40">
        <v>1617</v>
      </c>
      <c r="M36" s="40">
        <v>3267</v>
      </c>
      <c r="N36" s="40">
        <v>160</v>
      </c>
      <c r="O36" s="40">
        <v>138</v>
      </c>
      <c r="P36" s="40">
        <v>298</v>
      </c>
      <c r="Q36" s="41">
        <f t="shared" si="1"/>
        <v>6363</v>
      </c>
      <c r="R36" s="41">
        <f t="shared" si="2"/>
        <v>6214</v>
      </c>
      <c r="S36" s="41">
        <f t="shared" si="3"/>
        <v>12577</v>
      </c>
      <c r="T36" s="45"/>
      <c r="U36" s="45"/>
      <c r="V36" s="45"/>
      <c r="W36" s="45"/>
      <c r="X36" s="45"/>
      <c r="Y36" s="45"/>
    </row>
    <row r="37" spans="1:25" s="44" customFormat="1">
      <c r="A37" s="39" t="s">
        <v>56</v>
      </c>
      <c r="B37" s="40">
        <v>257</v>
      </c>
      <c r="C37" s="40">
        <v>279</v>
      </c>
      <c r="D37" s="40">
        <v>536</v>
      </c>
      <c r="E37" s="40">
        <v>745</v>
      </c>
      <c r="F37" s="40">
        <v>751</v>
      </c>
      <c r="G37" s="40">
        <v>1496</v>
      </c>
      <c r="H37" s="40">
        <v>825</v>
      </c>
      <c r="I37" s="40">
        <v>746</v>
      </c>
      <c r="J37" s="40">
        <v>1571</v>
      </c>
      <c r="K37" s="40">
        <v>584</v>
      </c>
      <c r="L37" s="40">
        <v>581</v>
      </c>
      <c r="M37" s="40">
        <v>1165</v>
      </c>
      <c r="N37" s="40">
        <v>55</v>
      </c>
      <c r="O37" s="40">
        <v>40</v>
      </c>
      <c r="P37" s="40">
        <v>95</v>
      </c>
      <c r="Q37" s="41">
        <f t="shared" si="1"/>
        <v>2154</v>
      </c>
      <c r="R37" s="41">
        <f t="shared" si="2"/>
        <v>2078</v>
      </c>
      <c r="S37" s="41">
        <f t="shared" si="3"/>
        <v>4232</v>
      </c>
      <c r="T37" s="45"/>
      <c r="U37" s="45"/>
      <c r="V37" s="45"/>
      <c r="W37" s="45"/>
      <c r="X37" s="45"/>
      <c r="Y37" s="45"/>
    </row>
    <row r="38" spans="1:25" s="44" customFormat="1">
      <c r="A38" s="39" t="s">
        <v>57</v>
      </c>
      <c r="B38" s="40">
        <v>123</v>
      </c>
      <c r="C38" s="40">
        <v>132</v>
      </c>
      <c r="D38" s="40">
        <v>255</v>
      </c>
      <c r="E38" s="40">
        <v>354</v>
      </c>
      <c r="F38" s="40">
        <v>342</v>
      </c>
      <c r="G38" s="40">
        <v>696</v>
      </c>
      <c r="H38" s="40">
        <v>351</v>
      </c>
      <c r="I38" s="40">
        <v>355</v>
      </c>
      <c r="J38" s="40">
        <v>706</v>
      </c>
      <c r="K38" s="40">
        <v>273</v>
      </c>
      <c r="L38" s="40">
        <v>254</v>
      </c>
      <c r="M38" s="40">
        <v>527</v>
      </c>
      <c r="N38" s="40">
        <v>21</v>
      </c>
      <c r="O38" s="40">
        <v>15</v>
      </c>
      <c r="P38" s="40">
        <v>36</v>
      </c>
      <c r="Q38" s="41">
        <f t="shared" si="1"/>
        <v>978</v>
      </c>
      <c r="R38" s="41">
        <f t="shared" si="2"/>
        <v>951</v>
      </c>
      <c r="S38" s="41">
        <f t="shared" si="3"/>
        <v>1929</v>
      </c>
      <c r="T38" s="45"/>
      <c r="U38" s="45"/>
      <c r="V38" s="45"/>
      <c r="W38" s="45"/>
      <c r="X38" s="45"/>
      <c r="Y38" s="45"/>
    </row>
    <row r="39" spans="1:25" s="44" customFormat="1">
      <c r="A39" s="39" t="s">
        <v>58</v>
      </c>
      <c r="B39" s="40">
        <v>387</v>
      </c>
      <c r="C39" s="40">
        <v>350</v>
      </c>
      <c r="D39" s="40">
        <v>737</v>
      </c>
      <c r="E39" s="40">
        <v>1072</v>
      </c>
      <c r="F39" s="40">
        <v>1066</v>
      </c>
      <c r="G39" s="40">
        <v>2138</v>
      </c>
      <c r="H39" s="40">
        <v>1131</v>
      </c>
      <c r="I39" s="40">
        <v>1152</v>
      </c>
      <c r="J39" s="40">
        <v>2283</v>
      </c>
      <c r="K39" s="40">
        <v>754</v>
      </c>
      <c r="L39" s="40">
        <v>809</v>
      </c>
      <c r="M39" s="40">
        <v>1563</v>
      </c>
      <c r="N39" s="40">
        <v>71</v>
      </c>
      <c r="O39" s="40">
        <v>66</v>
      </c>
      <c r="P39" s="40">
        <v>137</v>
      </c>
      <c r="Q39" s="41">
        <f t="shared" si="1"/>
        <v>2957</v>
      </c>
      <c r="R39" s="41">
        <f t="shared" si="2"/>
        <v>3027</v>
      </c>
      <c r="S39" s="41">
        <f t="shared" si="3"/>
        <v>5984</v>
      </c>
      <c r="T39" s="45"/>
      <c r="U39" s="45"/>
      <c r="V39" s="45"/>
      <c r="W39" s="45"/>
      <c r="X39" s="45"/>
      <c r="Y39" s="45"/>
    </row>
    <row r="40" spans="1:25" s="44" customFormat="1">
      <c r="A40" s="39" t="s">
        <v>59</v>
      </c>
      <c r="B40" s="40">
        <v>295</v>
      </c>
      <c r="C40" s="40">
        <v>314</v>
      </c>
      <c r="D40" s="40">
        <v>609</v>
      </c>
      <c r="E40" s="40">
        <v>1016</v>
      </c>
      <c r="F40" s="40">
        <v>1093</v>
      </c>
      <c r="G40" s="40">
        <v>2109</v>
      </c>
      <c r="H40" s="40">
        <v>939</v>
      </c>
      <c r="I40" s="40">
        <v>1068</v>
      </c>
      <c r="J40" s="40">
        <v>2007</v>
      </c>
      <c r="K40" s="40">
        <v>681</v>
      </c>
      <c r="L40" s="40">
        <v>707</v>
      </c>
      <c r="M40" s="40">
        <v>1388</v>
      </c>
      <c r="N40" s="40">
        <v>30</v>
      </c>
      <c r="O40" s="40">
        <v>20</v>
      </c>
      <c r="P40" s="40">
        <v>50</v>
      </c>
      <c r="Q40" s="41">
        <f t="shared" si="1"/>
        <v>2636</v>
      </c>
      <c r="R40" s="41">
        <f t="shared" si="2"/>
        <v>2868</v>
      </c>
      <c r="S40" s="41">
        <f t="shared" si="3"/>
        <v>5504</v>
      </c>
      <c r="T40" s="45"/>
      <c r="U40" s="45"/>
      <c r="V40" s="45"/>
      <c r="W40" s="45"/>
      <c r="X40" s="45"/>
      <c r="Y40" s="45"/>
    </row>
    <row r="41" spans="1:25" s="44" customFormat="1">
      <c r="A41" s="39" t="s">
        <v>60</v>
      </c>
      <c r="B41" s="40">
        <v>243</v>
      </c>
      <c r="C41" s="40">
        <v>272</v>
      </c>
      <c r="D41" s="40">
        <v>515</v>
      </c>
      <c r="E41" s="40">
        <v>927</v>
      </c>
      <c r="F41" s="40">
        <v>947</v>
      </c>
      <c r="G41" s="40">
        <v>1874</v>
      </c>
      <c r="H41" s="40">
        <v>920</v>
      </c>
      <c r="I41" s="40">
        <v>896</v>
      </c>
      <c r="J41" s="40">
        <v>1816</v>
      </c>
      <c r="K41" s="40">
        <v>666</v>
      </c>
      <c r="L41" s="40">
        <v>614</v>
      </c>
      <c r="M41" s="40">
        <v>1280</v>
      </c>
      <c r="N41" s="40">
        <v>50</v>
      </c>
      <c r="O41" s="40">
        <v>31</v>
      </c>
      <c r="P41" s="40">
        <v>81</v>
      </c>
      <c r="Q41" s="41">
        <f t="shared" si="1"/>
        <v>2513</v>
      </c>
      <c r="R41" s="41">
        <f t="shared" si="2"/>
        <v>2457</v>
      </c>
      <c r="S41" s="41">
        <f t="shared" si="3"/>
        <v>4970</v>
      </c>
      <c r="T41" s="45"/>
      <c r="U41" s="45"/>
      <c r="V41" s="45"/>
      <c r="W41" s="45"/>
      <c r="X41" s="45"/>
      <c r="Y41" s="45"/>
    </row>
    <row r="42" spans="1:25" s="44" customFormat="1">
      <c r="A42" s="39" t="s">
        <v>61</v>
      </c>
      <c r="B42" s="40">
        <v>362</v>
      </c>
      <c r="C42" s="40">
        <v>342</v>
      </c>
      <c r="D42" s="40">
        <v>704</v>
      </c>
      <c r="E42" s="40">
        <v>1246</v>
      </c>
      <c r="F42" s="40">
        <v>1219</v>
      </c>
      <c r="G42" s="40">
        <v>2465</v>
      </c>
      <c r="H42" s="40">
        <v>1201</v>
      </c>
      <c r="I42" s="40">
        <v>1214</v>
      </c>
      <c r="J42" s="40">
        <v>2415</v>
      </c>
      <c r="K42" s="40">
        <v>875</v>
      </c>
      <c r="L42" s="40">
        <v>930</v>
      </c>
      <c r="M42" s="40">
        <v>1805</v>
      </c>
      <c r="N42" s="40">
        <v>89</v>
      </c>
      <c r="O42" s="40">
        <v>65</v>
      </c>
      <c r="P42" s="40">
        <v>154</v>
      </c>
      <c r="Q42" s="41">
        <f t="shared" si="1"/>
        <v>3322</v>
      </c>
      <c r="R42" s="41">
        <f t="shared" si="2"/>
        <v>3363</v>
      </c>
      <c r="S42" s="41">
        <f t="shared" si="3"/>
        <v>6685</v>
      </c>
      <c r="T42" s="45"/>
      <c r="U42" s="45"/>
      <c r="V42" s="45"/>
      <c r="W42" s="45"/>
      <c r="X42" s="45"/>
      <c r="Y42" s="45"/>
    </row>
    <row r="43" spans="1:25" s="44" customFormat="1">
      <c r="A43" s="39" t="s">
        <v>62</v>
      </c>
      <c r="B43" s="40">
        <v>20</v>
      </c>
      <c r="C43" s="40">
        <v>18</v>
      </c>
      <c r="D43" s="40">
        <v>38</v>
      </c>
      <c r="E43" s="40">
        <v>58</v>
      </c>
      <c r="F43" s="40">
        <v>66</v>
      </c>
      <c r="G43" s="40">
        <v>124</v>
      </c>
      <c r="H43" s="40">
        <v>61</v>
      </c>
      <c r="I43" s="40">
        <v>41</v>
      </c>
      <c r="J43" s="40">
        <v>102</v>
      </c>
      <c r="K43" s="40">
        <v>39</v>
      </c>
      <c r="L43" s="40">
        <v>46</v>
      </c>
      <c r="M43" s="40">
        <v>85</v>
      </c>
      <c r="N43" s="40">
        <v>4</v>
      </c>
      <c r="O43" s="40">
        <v>4</v>
      </c>
      <c r="P43" s="40">
        <v>8</v>
      </c>
      <c r="Q43" s="41">
        <f t="shared" si="1"/>
        <v>158</v>
      </c>
      <c r="R43" s="41">
        <f t="shared" si="2"/>
        <v>153</v>
      </c>
      <c r="S43" s="41">
        <f t="shared" si="3"/>
        <v>311</v>
      </c>
      <c r="T43" s="45"/>
      <c r="U43" s="45"/>
      <c r="V43" s="45"/>
      <c r="W43" s="45"/>
      <c r="X43" s="45"/>
      <c r="Y43" s="45"/>
    </row>
    <row r="44" spans="1:25" s="44" customFormat="1">
      <c r="A44" s="39" t="s">
        <v>63</v>
      </c>
      <c r="B44" s="40">
        <v>256</v>
      </c>
      <c r="C44" s="40">
        <v>245</v>
      </c>
      <c r="D44" s="40">
        <v>501</v>
      </c>
      <c r="E44" s="40">
        <v>748</v>
      </c>
      <c r="F44" s="40">
        <v>766</v>
      </c>
      <c r="G44" s="40">
        <v>1514</v>
      </c>
      <c r="H44" s="40">
        <v>715</v>
      </c>
      <c r="I44" s="40">
        <v>740</v>
      </c>
      <c r="J44" s="40">
        <v>1455</v>
      </c>
      <c r="K44" s="40">
        <v>478</v>
      </c>
      <c r="L44" s="40">
        <v>513</v>
      </c>
      <c r="M44" s="40">
        <v>991</v>
      </c>
      <c r="N44" s="40">
        <v>39</v>
      </c>
      <c r="O44" s="40">
        <v>35</v>
      </c>
      <c r="P44" s="40">
        <v>74</v>
      </c>
      <c r="Q44" s="41">
        <f t="shared" si="1"/>
        <v>1941</v>
      </c>
      <c r="R44" s="41">
        <f t="shared" si="2"/>
        <v>2019</v>
      </c>
      <c r="S44" s="41">
        <f t="shared" si="3"/>
        <v>3960</v>
      </c>
      <c r="T44" s="45"/>
      <c r="U44" s="45"/>
      <c r="V44" s="45"/>
      <c r="W44" s="45"/>
      <c r="X44" s="45"/>
      <c r="Y44" s="45"/>
    </row>
    <row r="45" spans="1:25" s="44" customFormat="1">
      <c r="A45" s="39" t="s">
        <v>64</v>
      </c>
      <c r="B45" s="40">
        <v>17</v>
      </c>
      <c r="C45" s="40">
        <v>26</v>
      </c>
      <c r="D45" s="40">
        <v>43</v>
      </c>
      <c r="E45" s="40">
        <v>44</v>
      </c>
      <c r="F45" s="40">
        <v>39</v>
      </c>
      <c r="G45" s="40">
        <v>83</v>
      </c>
      <c r="H45" s="40">
        <v>35</v>
      </c>
      <c r="I45" s="40">
        <v>54</v>
      </c>
      <c r="J45" s="40">
        <v>89</v>
      </c>
      <c r="K45" s="40">
        <v>32</v>
      </c>
      <c r="L45" s="40">
        <v>43</v>
      </c>
      <c r="M45" s="40">
        <v>75</v>
      </c>
      <c r="N45" s="40">
        <v>6</v>
      </c>
      <c r="O45" s="40">
        <v>5</v>
      </c>
      <c r="P45" s="40">
        <v>11</v>
      </c>
      <c r="Q45" s="41">
        <f t="shared" si="1"/>
        <v>111</v>
      </c>
      <c r="R45" s="41">
        <f t="shared" si="2"/>
        <v>136</v>
      </c>
      <c r="S45" s="41">
        <f t="shared" si="3"/>
        <v>247</v>
      </c>
      <c r="T45" s="45"/>
      <c r="U45" s="45"/>
      <c r="V45" s="45"/>
      <c r="W45" s="45"/>
      <c r="X45" s="45"/>
      <c r="Y45" s="45"/>
    </row>
    <row r="46" spans="1:25" s="44" customFormat="1">
      <c r="A46" s="39" t="s">
        <v>65</v>
      </c>
      <c r="B46" s="40">
        <v>441</v>
      </c>
      <c r="C46" s="40">
        <v>438</v>
      </c>
      <c r="D46" s="40">
        <v>879</v>
      </c>
      <c r="E46" s="40">
        <v>1980</v>
      </c>
      <c r="F46" s="40">
        <v>1910</v>
      </c>
      <c r="G46" s="40">
        <v>3890</v>
      </c>
      <c r="H46" s="40">
        <v>1777</v>
      </c>
      <c r="I46" s="40">
        <v>1876</v>
      </c>
      <c r="J46" s="40">
        <v>3653</v>
      </c>
      <c r="K46" s="40">
        <v>1420</v>
      </c>
      <c r="L46" s="40">
        <v>1395</v>
      </c>
      <c r="M46" s="40">
        <v>2815</v>
      </c>
      <c r="N46" s="40">
        <v>250</v>
      </c>
      <c r="O46" s="40">
        <v>143</v>
      </c>
      <c r="P46" s="40">
        <v>393</v>
      </c>
      <c r="Q46" s="41">
        <f t="shared" si="1"/>
        <v>5177</v>
      </c>
      <c r="R46" s="41">
        <f t="shared" si="2"/>
        <v>5181</v>
      </c>
      <c r="S46" s="41">
        <f t="shared" si="3"/>
        <v>10358</v>
      </c>
      <c r="T46" s="45"/>
      <c r="U46" s="45"/>
      <c r="V46" s="45"/>
      <c r="W46" s="45"/>
      <c r="X46" s="45"/>
      <c r="Y46" s="45"/>
    </row>
    <row r="47" spans="1:25" s="44" customFormat="1">
      <c r="A47" s="39" t="s">
        <v>66</v>
      </c>
      <c r="B47" s="40">
        <v>36</v>
      </c>
      <c r="C47" s="40">
        <v>41</v>
      </c>
      <c r="D47" s="40">
        <v>77</v>
      </c>
      <c r="E47" s="40">
        <v>126</v>
      </c>
      <c r="F47" s="40">
        <v>97</v>
      </c>
      <c r="G47" s="40">
        <v>223</v>
      </c>
      <c r="H47" s="40">
        <v>123</v>
      </c>
      <c r="I47" s="40">
        <v>112</v>
      </c>
      <c r="J47" s="40">
        <v>235</v>
      </c>
      <c r="K47" s="40">
        <v>83</v>
      </c>
      <c r="L47" s="40">
        <v>71</v>
      </c>
      <c r="M47" s="40">
        <v>154</v>
      </c>
      <c r="N47" s="40">
        <v>15</v>
      </c>
      <c r="O47" s="40">
        <v>7</v>
      </c>
      <c r="P47" s="40">
        <v>22</v>
      </c>
      <c r="Q47" s="41">
        <f t="shared" si="1"/>
        <v>332</v>
      </c>
      <c r="R47" s="41">
        <f t="shared" si="2"/>
        <v>280</v>
      </c>
      <c r="S47" s="41">
        <f t="shared" si="3"/>
        <v>612</v>
      </c>
      <c r="T47" s="45"/>
      <c r="U47" s="45"/>
      <c r="V47" s="45"/>
      <c r="W47" s="45"/>
      <c r="X47" s="45"/>
      <c r="Y47" s="45"/>
    </row>
    <row r="48" spans="1:25" s="44" customFormat="1">
      <c r="A48" s="39" t="s">
        <v>67</v>
      </c>
      <c r="B48" s="40">
        <v>98</v>
      </c>
      <c r="C48" s="40">
        <v>97</v>
      </c>
      <c r="D48" s="40">
        <v>195</v>
      </c>
      <c r="E48" s="40">
        <v>264</v>
      </c>
      <c r="F48" s="40">
        <v>272</v>
      </c>
      <c r="G48" s="40">
        <v>536</v>
      </c>
      <c r="H48" s="40">
        <v>275</v>
      </c>
      <c r="I48" s="40">
        <v>253</v>
      </c>
      <c r="J48" s="40">
        <v>528</v>
      </c>
      <c r="K48" s="40">
        <v>200</v>
      </c>
      <c r="L48" s="40">
        <v>203</v>
      </c>
      <c r="M48" s="40">
        <v>403</v>
      </c>
      <c r="N48" s="40">
        <v>26</v>
      </c>
      <c r="O48" s="40">
        <v>14</v>
      </c>
      <c r="P48" s="40">
        <v>40</v>
      </c>
      <c r="Q48" s="41">
        <f t="shared" si="1"/>
        <v>739</v>
      </c>
      <c r="R48" s="41">
        <f t="shared" si="2"/>
        <v>728</v>
      </c>
      <c r="S48" s="41">
        <f t="shared" si="3"/>
        <v>1467</v>
      </c>
      <c r="T48" s="45"/>
      <c r="U48" s="45"/>
      <c r="V48" s="45"/>
      <c r="W48" s="45"/>
      <c r="X48" s="45"/>
      <c r="Y48" s="45"/>
    </row>
    <row r="49" spans="1:25" s="44" customFormat="1">
      <c r="A49" s="39" t="s">
        <v>68</v>
      </c>
      <c r="B49" s="40">
        <v>46</v>
      </c>
      <c r="C49" s="40">
        <v>48</v>
      </c>
      <c r="D49" s="40">
        <v>94</v>
      </c>
      <c r="E49" s="40">
        <v>190</v>
      </c>
      <c r="F49" s="40">
        <v>222</v>
      </c>
      <c r="G49" s="40">
        <v>412</v>
      </c>
      <c r="H49" s="40">
        <v>214</v>
      </c>
      <c r="I49" s="40">
        <v>218</v>
      </c>
      <c r="J49" s="40">
        <v>432</v>
      </c>
      <c r="K49" s="40">
        <v>152</v>
      </c>
      <c r="L49" s="40">
        <v>131</v>
      </c>
      <c r="M49" s="40">
        <v>283</v>
      </c>
      <c r="N49" s="40">
        <v>9</v>
      </c>
      <c r="O49" s="40">
        <v>3</v>
      </c>
      <c r="P49" s="40">
        <v>12</v>
      </c>
      <c r="Q49" s="41">
        <f t="shared" si="1"/>
        <v>556</v>
      </c>
      <c r="R49" s="41">
        <f t="shared" si="2"/>
        <v>571</v>
      </c>
      <c r="S49" s="41">
        <f t="shared" si="3"/>
        <v>1127</v>
      </c>
      <c r="T49" s="45"/>
      <c r="U49" s="45"/>
      <c r="V49" s="45"/>
      <c r="W49" s="45"/>
      <c r="X49" s="45"/>
      <c r="Y49" s="45"/>
    </row>
    <row r="50" spans="1:25" s="44" customFormat="1">
      <c r="A50" s="39" t="s">
        <v>69</v>
      </c>
      <c r="B50" s="40">
        <v>143</v>
      </c>
      <c r="C50" s="40">
        <v>140</v>
      </c>
      <c r="D50" s="40">
        <v>283</v>
      </c>
      <c r="E50" s="40">
        <v>439</v>
      </c>
      <c r="F50" s="40">
        <v>441</v>
      </c>
      <c r="G50" s="40">
        <v>880</v>
      </c>
      <c r="H50" s="40">
        <v>482</v>
      </c>
      <c r="I50" s="40">
        <v>525</v>
      </c>
      <c r="J50" s="40">
        <v>1007</v>
      </c>
      <c r="K50" s="40">
        <v>313</v>
      </c>
      <c r="L50" s="40">
        <v>287</v>
      </c>
      <c r="M50" s="40">
        <v>600</v>
      </c>
      <c r="N50" s="40">
        <v>11</v>
      </c>
      <c r="O50" s="40">
        <v>11</v>
      </c>
      <c r="P50" s="40">
        <v>22</v>
      </c>
      <c r="Q50" s="41">
        <f t="shared" si="1"/>
        <v>1234</v>
      </c>
      <c r="R50" s="41">
        <f t="shared" si="2"/>
        <v>1253</v>
      </c>
      <c r="S50" s="41">
        <f t="shared" si="3"/>
        <v>2487</v>
      </c>
      <c r="T50" s="45"/>
      <c r="U50" s="45"/>
      <c r="V50" s="45"/>
      <c r="W50" s="45"/>
      <c r="X50" s="45"/>
      <c r="Y50" s="45"/>
    </row>
    <row r="51" spans="1:25" s="44" customFormat="1">
      <c r="A51" s="39" t="s">
        <v>70</v>
      </c>
      <c r="B51" s="40">
        <v>358</v>
      </c>
      <c r="C51" s="40">
        <v>418</v>
      </c>
      <c r="D51" s="40">
        <v>776</v>
      </c>
      <c r="E51" s="40">
        <v>1179</v>
      </c>
      <c r="F51" s="40">
        <v>1209</v>
      </c>
      <c r="G51" s="40">
        <v>2388</v>
      </c>
      <c r="H51" s="40">
        <v>1250</v>
      </c>
      <c r="I51" s="40">
        <v>1161</v>
      </c>
      <c r="J51" s="40">
        <v>2411</v>
      </c>
      <c r="K51" s="40">
        <v>822</v>
      </c>
      <c r="L51" s="40">
        <v>764</v>
      </c>
      <c r="M51" s="40">
        <v>1586</v>
      </c>
      <c r="N51" s="40">
        <v>56</v>
      </c>
      <c r="O51" s="40">
        <v>47</v>
      </c>
      <c r="P51" s="40">
        <v>103</v>
      </c>
      <c r="Q51" s="41">
        <f t="shared" si="1"/>
        <v>3251</v>
      </c>
      <c r="R51" s="41">
        <f t="shared" si="2"/>
        <v>3134</v>
      </c>
      <c r="S51" s="41">
        <f t="shared" si="3"/>
        <v>6385</v>
      </c>
      <c r="T51" s="45"/>
      <c r="U51" s="45"/>
      <c r="V51" s="45"/>
      <c r="W51" s="45"/>
      <c r="X51" s="45"/>
      <c r="Y51" s="45"/>
    </row>
    <row r="52" spans="1:25" s="44" customFormat="1">
      <c r="A52" s="39" t="s">
        <v>71</v>
      </c>
      <c r="B52" s="40">
        <v>55</v>
      </c>
      <c r="C52" s="40">
        <v>50</v>
      </c>
      <c r="D52" s="40">
        <v>105</v>
      </c>
      <c r="E52" s="40">
        <v>245</v>
      </c>
      <c r="F52" s="40">
        <v>259</v>
      </c>
      <c r="G52" s="40">
        <v>504</v>
      </c>
      <c r="H52" s="40">
        <v>182</v>
      </c>
      <c r="I52" s="40">
        <v>216</v>
      </c>
      <c r="J52" s="40">
        <v>398</v>
      </c>
      <c r="K52" s="40">
        <v>118</v>
      </c>
      <c r="L52" s="40">
        <v>118</v>
      </c>
      <c r="M52" s="40">
        <v>236</v>
      </c>
      <c r="N52" s="40">
        <v>8</v>
      </c>
      <c r="O52" s="40">
        <v>6</v>
      </c>
      <c r="P52" s="40">
        <v>14</v>
      </c>
      <c r="Q52" s="41">
        <f t="shared" si="1"/>
        <v>545</v>
      </c>
      <c r="R52" s="41">
        <f t="shared" si="2"/>
        <v>593</v>
      </c>
      <c r="S52" s="41">
        <f t="shared" si="3"/>
        <v>1138</v>
      </c>
      <c r="T52" s="45"/>
      <c r="U52" s="45"/>
      <c r="V52" s="45"/>
      <c r="W52" s="45"/>
      <c r="X52" s="45"/>
      <c r="Y52" s="45"/>
    </row>
    <row r="53" spans="1:25" s="44" customFormat="1">
      <c r="A53" s="39" t="s">
        <v>72</v>
      </c>
      <c r="B53" s="40">
        <v>202</v>
      </c>
      <c r="C53" s="40">
        <v>198</v>
      </c>
      <c r="D53" s="40">
        <v>400</v>
      </c>
      <c r="E53" s="40">
        <v>632</v>
      </c>
      <c r="F53" s="40">
        <v>565</v>
      </c>
      <c r="G53" s="40">
        <v>1197</v>
      </c>
      <c r="H53" s="40">
        <v>560</v>
      </c>
      <c r="I53" s="40">
        <v>581</v>
      </c>
      <c r="J53" s="40">
        <v>1141</v>
      </c>
      <c r="K53" s="40">
        <v>462</v>
      </c>
      <c r="L53" s="40">
        <v>421</v>
      </c>
      <c r="M53" s="40">
        <v>883</v>
      </c>
      <c r="N53" s="40">
        <v>38</v>
      </c>
      <c r="O53" s="40">
        <v>32</v>
      </c>
      <c r="P53" s="40">
        <v>70</v>
      </c>
      <c r="Q53" s="41">
        <f t="shared" si="1"/>
        <v>1654</v>
      </c>
      <c r="R53" s="41">
        <f t="shared" si="2"/>
        <v>1567</v>
      </c>
      <c r="S53" s="41">
        <f t="shared" si="3"/>
        <v>3221</v>
      </c>
      <c r="T53" s="45"/>
      <c r="U53" s="45"/>
      <c r="V53" s="45"/>
      <c r="W53" s="45"/>
      <c r="X53" s="45"/>
      <c r="Y53" s="45"/>
    </row>
    <row r="54" spans="1:25" s="44" customFormat="1">
      <c r="A54" s="39" t="s">
        <v>73</v>
      </c>
      <c r="B54" s="40">
        <v>39</v>
      </c>
      <c r="C54" s="40">
        <v>36</v>
      </c>
      <c r="D54" s="40">
        <v>75</v>
      </c>
      <c r="E54" s="40">
        <v>100</v>
      </c>
      <c r="F54" s="40">
        <v>119</v>
      </c>
      <c r="G54" s="40">
        <v>219</v>
      </c>
      <c r="H54" s="40">
        <v>114</v>
      </c>
      <c r="I54" s="40">
        <v>111</v>
      </c>
      <c r="J54" s="40">
        <v>225</v>
      </c>
      <c r="K54" s="40">
        <v>100</v>
      </c>
      <c r="L54" s="40">
        <v>72</v>
      </c>
      <c r="M54" s="40">
        <v>172</v>
      </c>
      <c r="N54" s="40">
        <v>11</v>
      </c>
      <c r="O54" s="40">
        <v>7</v>
      </c>
      <c r="P54" s="40">
        <v>18</v>
      </c>
      <c r="Q54" s="41">
        <f t="shared" si="1"/>
        <v>314</v>
      </c>
      <c r="R54" s="41">
        <f t="shared" si="2"/>
        <v>302</v>
      </c>
      <c r="S54" s="41">
        <f t="shared" si="3"/>
        <v>616</v>
      </c>
      <c r="T54" s="45"/>
      <c r="U54" s="45"/>
      <c r="V54" s="45"/>
      <c r="W54" s="45"/>
      <c r="X54" s="45"/>
      <c r="Y54" s="45"/>
    </row>
    <row r="55" spans="1:25" s="44" customFormat="1">
      <c r="A55" s="39" t="s">
        <v>74</v>
      </c>
      <c r="B55" s="40">
        <v>224</v>
      </c>
      <c r="C55" s="40">
        <v>210</v>
      </c>
      <c r="D55" s="40">
        <v>434</v>
      </c>
      <c r="E55" s="40">
        <v>596</v>
      </c>
      <c r="F55" s="40">
        <v>564</v>
      </c>
      <c r="G55" s="40">
        <v>1160</v>
      </c>
      <c r="H55" s="40">
        <v>581</v>
      </c>
      <c r="I55" s="40">
        <v>566</v>
      </c>
      <c r="J55" s="40">
        <v>1147</v>
      </c>
      <c r="K55" s="40">
        <v>358</v>
      </c>
      <c r="L55" s="40">
        <v>373</v>
      </c>
      <c r="M55" s="40">
        <v>731</v>
      </c>
      <c r="N55" s="40">
        <v>32</v>
      </c>
      <c r="O55" s="40">
        <v>22</v>
      </c>
      <c r="P55" s="40">
        <v>54</v>
      </c>
      <c r="Q55" s="41">
        <f t="shared" si="1"/>
        <v>1535</v>
      </c>
      <c r="R55" s="41">
        <f t="shared" si="2"/>
        <v>1503</v>
      </c>
      <c r="S55" s="41">
        <f t="shared" si="3"/>
        <v>3038</v>
      </c>
      <c r="T55" s="45"/>
      <c r="U55" s="45"/>
      <c r="V55" s="45"/>
      <c r="W55" s="45"/>
      <c r="X55" s="45"/>
      <c r="Y55" s="45"/>
    </row>
    <row r="56" spans="1:25" s="44" customFormat="1" ht="16.5" thickBot="1">
      <c r="A56" s="6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5"/>
      <c r="U56" s="45"/>
      <c r="V56" s="45"/>
      <c r="W56" s="45"/>
      <c r="X56" s="45"/>
      <c r="Y56" s="45"/>
    </row>
    <row r="57" spans="1:25" s="44" customFormat="1" ht="16.5" customHeight="1" thickBot="1">
      <c r="A57" s="50" t="s">
        <v>21</v>
      </c>
      <c r="B57" s="51" t="s">
        <v>6</v>
      </c>
      <c r="C57" s="51"/>
      <c r="D57" s="51"/>
      <c r="E57" s="51" t="s">
        <v>7</v>
      </c>
      <c r="F57" s="51"/>
      <c r="G57" s="51"/>
      <c r="H57" s="51" t="s">
        <v>8</v>
      </c>
      <c r="I57" s="51"/>
      <c r="J57" s="51"/>
      <c r="K57" s="51" t="s">
        <v>9</v>
      </c>
      <c r="L57" s="51"/>
      <c r="M57" s="51"/>
      <c r="N57" s="51" t="s">
        <v>10</v>
      </c>
      <c r="O57" s="51"/>
      <c r="P57" s="51"/>
      <c r="Q57" s="51" t="s">
        <v>11</v>
      </c>
      <c r="R57" s="51"/>
      <c r="S57" s="51"/>
      <c r="T57" s="45"/>
      <c r="U57" s="45"/>
      <c r="V57" s="45"/>
      <c r="W57" s="45"/>
      <c r="X57" s="45"/>
      <c r="Y57" s="45"/>
    </row>
    <row r="58" spans="1:25" s="44" customFormat="1" ht="16.5" thickBot="1">
      <c r="A58" s="50"/>
      <c r="B58" s="35" t="s">
        <v>2</v>
      </c>
      <c r="C58" s="35" t="s">
        <v>3</v>
      </c>
      <c r="D58" s="35" t="s">
        <v>4</v>
      </c>
      <c r="E58" s="35" t="s">
        <v>2</v>
      </c>
      <c r="F58" s="35" t="s">
        <v>3</v>
      </c>
      <c r="G58" s="35" t="s">
        <v>4</v>
      </c>
      <c r="H58" s="35" t="s">
        <v>2</v>
      </c>
      <c r="I58" s="35" t="s">
        <v>3</v>
      </c>
      <c r="J58" s="35" t="s">
        <v>4</v>
      </c>
      <c r="K58" s="35" t="s">
        <v>2</v>
      </c>
      <c r="L58" s="35" t="s">
        <v>3</v>
      </c>
      <c r="M58" s="35" t="s">
        <v>4</v>
      </c>
      <c r="N58" s="35" t="s">
        <v>2</v>
      </c>
      <c r="O58" s="35" t="s">
        <v>3</v>
      </c>
      <c r="P58" s="35" t="s">
        <v>4</v>
      </c>
      <c r="Q58" s="35" t="s">
        <v>2</v>
      </c>
      <c r="R58" s="35" t="s">
        <v>3</v>
      </c>
      <c r="S58" s="35" t="s">
        <v>4</v>
      </c>
      <c r="T58" s="45"/>
      <c r="U58" s="45"/>
      <c r="V58" s="45"/>
      <c r="W58" s="45"/>
      <c r="X58" s="45"/>
      <c r="Y58" s="45"/>
    </row>
    <row r="59" spans="1:25" s="44" customFormat="1">
      <c r="A59" s="37" t="s">
        <v>5</v>
      </c>
      <c r="B59" s="38">
        <f t="shared" ref="B59:S59" si="4">SUM(B60:B67)</f>
        <v>15315</v>
      </c>
      <c r="C59" s="38">
        <f t="shared" si="4"/>
        <v>15497</v>
      </c>
      <c r="D59" s="38">
        <f t="shared" si="4"/>
        <v>30812</v>
      </c>
      <c r="E59" s="38">
        <f t="shared" si="4"/>
        <v>51772</v>
      </c>
      <c r="F59" s="38">
        <f t="shared" si="4"/>
        <v>51574</v>
      </c>
      <c r="G59" s="38">
        <f t="shared" si="4"/>
        <v>103346</v>
      </c>
      <c r="H59" s="38">
        <f t="shared" si="4"/>
        <v>52089</v>
      </c>
      <c r="I59" s="38">
        <f t="shared" si="4"/>
        <v>51549</v>
      </c>
      <c r="J59" s="38">
        <f t="shared" si="4"/>
        <v>103638</v>
      </c>
      <c r="K59" s="38">
        <f t="shared" si="4"/>
        <v>38587</v>
      </c>
      <c r="L59" s="38">
        <f t="shared" si="4"/>
        <v>37777</v>
      </c>
      <c r="M59" s="38">
        <f t="shared" si="4"/>
        <v>76364</v>
      </c>
      <c r="N59" s="38">
        <f t="shared" si="4"/>
        <v>5621</v>
      </c>
      <c r="O59" s="38">
        <f t="shared" si="4"/>
        <v>3303</v>
      </c>
      <c r="P59" s="38">
        <f t="shared" si="4"/>
        <v>8924</v>
      </c>
      <c r="Q59" s="38">
        <f t="shared" si="4"/>
        <v>142448</v>
      </c>
      <c r="R59" s="38">
        <f t="shared" si="4"/>
        <v>140900</v>
      </c>
      <c r="S59" s="38">
        <f t="shared" si="4"/>
        <v>283348</v>
      </c>
      <c r="T59" s="45"/>
      <c r="U59" s="45"/>
      <c r="V59" s="45"/>
      <c r="W59" s="45"/>
      <c r="X59" s="45"/>
      <c r="Y59" s="45"/>
    </row>
    <row r="60" spans="1:25" s="44" customFormat="1">
      <c r="A60" s="39" t="s">
        <v>13</v>
      </c>
      <c r="B60" s="40">
        <f t="shared" ref="B60:S60" si="5">B12+B23+B31+B38+B39</f>
        <v>1538</v>
      </c>
      <c r="C60" s="40">
        <f t="shared" si="5"/>
        <v>1521</v>
      </c>
      <c r="D60" s="40">
        <f t="shared" si="5"/>
        <v>3059</v>
      </c>
      <c r="E60" s="40">
        <f t="shared" si="5"/>
        <v>4670</v>
      </c>
      <c r="F60" s="40">
        <f t="shared" si="5"/>
        <v>4724</v>
      </c>
      <c r="G60" s="40">
        <f t="shared" si="5"/>
        <v>9394</v>
      </c>
      <c r="H60" s="40">
        <f t="shared" si="5"/>
        <v>4846</v>
      </c>
      <c r="I60" s="40">
        <f t="shared" si="5"/>
        <v>4878</v>
      </c>
      <c r="J60" s="40">
        <f t="shared" si="5"/>
        <v>9724</v>
      </c>
      <c r="K60" s="40">
        <f t="shared" si="5"/>
        <v>3392</v>
      </c>
      <c r="L60" s="40">
        <f t="shared" si="5"/>
        <v>3487</v>
      </c>
      <c r="M60" s="40">
        <f t="shared" si="5"/>
        <v>6879</v>
      </c>
      <c r="N60" s="40">
        <f t="shared" si="5"/>
        <v>300</v>
      </c>
      <c r="O60" s="40">
        <f t="shared" si="5"/>
        <v>265</v>
      </c>
      <c r="P60" s="40">
        <f t="shared" si="5"/>
        <v>565</v>
      </c>
      <c r="Q60" s="41">
        <f t="shared" si="5"/>
        <v>12908</v>
      </c>
      <c r="R60" s="41">
        <f t="shared" si="5"/>
        <v>13089</v>
      </c>
      <c r="S60" s="41">
        <f t="shared" si="5"/>
        <v>25997</v>
      </c>
      <c r="T60" s="45"/>
      <c r="U60" s="45"/>
      <c r="V60" s="45"/>
      <c r="W60" s="45"/>
      <c r="X60" s="45"/>
      <c r="Y60" s="45"/>
    </row>
    <row r="61" spans="1:25" s="44" customFormat="1">
      <c r="A61" s="39" t="s">
        <v>14</v>
      </c>
      <c r="B61" s="40">
        <f t="shared" ref="B61:S61" si="6">B15+B22+B41+B42+B43+B49+B52+B54</f>
        <v>868</v>
      </c>
      <c r="C61" s="40">
        <f t="shared" si="6"/>
        <v>853</v>
      </c>
      <c r="D61" s="40">
        <f t="shared" si="6"/>
        <v>1721</v>
      </c>
      <c r="E61" s="40">
        <f t="shared" si="6"/>
        <v>3100</v>
      </c>
      <c r="F61" s="40">
        <f t="shared" si="6"/>
        <v>3176</v>
      </c>
      <c r="G61" s="40">
        <f t="shared" si="6"/>
        <v>6276</v>
      </c>
      <c r="H61" s="40">
        <f t="shared" si="6"/>
        <v>3042</v>
      </c>
      <c r="I61" s="40">
        <f t="shared" si="6"/>
        <v>3035</v>
      </c>
      <c r="J61" s="40">
        <f t="shared" si="6"/>
        <v>6077</v>
      </c>
      <c r="K61" s="40">
        <f t="shared" si="6"/>
        <v>2258</v>
      </c>
      <c r="L61" s="40">
        <f t="shared" si="6"/>
        <v>2149</v>
      </c>
      <c r="M61" s="40">
        <f t="shared" si="6"/>
        <v>4407</v>
      </c>
      <c r="N61" s="40">
        <f t="shared" si="6"/>
        <v>195</v>
      </c>
      <c r="O61" s="40">
        <f t="shared" si="6"/>
        <v>127</v>
      </c>
      <c r="P61" s="40">
        <f t="shared" si="6"/>
        <v>322</v>
      </c>
      <c r="Q61" s="41">
        <f t="shared" si="6"/>
        <v>8400</v>
      </c>
      <c r="R61" s="41">
        <f t="shared" si="6"/>
        <v>8360</v>
      </c>
      <c r="S61" s="41">
        <f t="shared" si="6"/>
        <v>16760</v>
      </c>
      <c r="T61" s="45"/>
      <c r="U61" s="45"/>
      <c r="V61" s="45"/>
      <c r="W61" s="45"/>
      <c r="X61" s="45"/>
      <c r="Y61" s="45"/>
    </row>
    <row r="62" spans="1:25" s="44" customFormat="1">
      <c r="A62" s="39" t="s">
        <v>15</v>
      </c>
      <c r="B62" s="40">
        <f t="shared" ref="B62:S62" si="7">B29</f>
        <v>3822</v>
      </c>
      <c r="C62" s="40">
        <f t="shared" si="7"/>
        <v>3970</v>
      </c>
      <c r="D62" s="40">
        <f t="shared" si="7"/>
        <v>7792</v>
      </c>
      <c r="E62" s="40">
        <f t="shared" si="7"/>
        <v>13443</v>
      </c>
      <c r="F62" s="40">
        <f t="shared" si="7"/>
        <v>13217</v>
      </c>
      <c r="G62" s="40">
        <f t="shared" si="7"/>
        <v>26660</v>
      </c>
      <c r="H62" s="40">
        <f t="shared" si="7"/>
        <v>13800</v>
      </c>
      <c r="I62" s="40">
        <f t="shared" si="7"/>
        <v>13464</v>
      </c>
      <c r="J62" s="40">
        <f t="shared" si="7"/>
        <v>27264</v>
      </c>
      <c r="K62" s="40">
        <f t="shared" si="7"/>
        <v>10671</v>
      </c>
      <c r="L62" s="40">
        <f t="shared" si="7"/>
        <v>10341</v>
      </c>
      <c r="M62" s="40">
        <f t="shared" si="7"/>
        <v>21012</v>
      </c>
      <c r="N62" s="40">
        <f t="shared" si="7"/>
        <v>2621</v>
      </c>
      <c r="O62" s="40">
        <f t="shared" si="7"/>
        <v>1148</v>
      </c>
      <c r="P62" s="40">
        <f t="shared" si="7"/>
        <v>3769</v>
      </c>
      <c r="Q62" s="41">
        <f t="shared" si="7"/>
        <v>37914</v>
      </c>
      <c r="R62" s="41">
        <f t="shared" si="7"/>
        <v>37022</v>
      </c>
      <c r="S62" s="41">
        <f t="shared" si="7"/>
        <v>74936</v>
      </c>
      <c r="T62" s="45"/>
      <c r="U62" s="45"/>
      <c r="V62" s="45"/>
      <c r="W62" s="45"/>
      <c r="X62" s="45"/>
      <c r="Y62" s="45"/>
    </row>
    <row r="63" spans="1:25" s="44" customFormat="1">
      <c r="A63" s="39" t="s">
        <v>16</v>
      </c>
      <c r="B63" s="40">
        <f t="shared" ref="B63:S63" si="8">B17+B24+B34+B35+B40+B46</f>
        <v>1632</v>
      </c>
      <c r="C63" s="40">
        <f t="shared" si="8"/>
        <v>1674</v>
      </c>
      <c r="D63" s="40">
        <f t="shared" si="8"/>
        <v>3306</v>
      </c>
      <c r="E63" s="40">
        <f t="shared" si="8"/>
        <v>6187</v>
      </c>
      <c r="F63" s="40">
        <f t="shared" si="8"/>
        <v>6169</v>
      </c>
      <c r="G63" s="40">
        <f t="shared" si="8"/>
        <v>12356</v>
      </c>
      <c r="H63" s="40">
        <f t="shared" si="8"/>
        <v>5817</v>
      </c>
      <c r="I63" s="40">
        <f t="shared" si="8"/>
        <v>6233</v>
      </c>
      <c r="J63" s="40">
        <f t="shared" si="8"/>
        <v>12050</v>
      </c>
      <c r="K63" s="40">
        <f t="shared" si="8"/>
        <v>4476</v>
      </c>
      <c r="L63" s="40">
        <f t="shared" si="8"/>
        <v>4436</v>
      </c>
      <c r="M63" s="40">
        <f t="shared" si="8"/>
        <v>8912</v>
      </c>
      <c r="N63" s="40">
        <f t="shared" si="8"/>
        <v>524</v>
      </c>
      <c r="O63" s="40">
        <f t="shared" si="8"/>
        <v>307</v>
      </c>
      <c r="P63" s="40">
        <f t="shared" si="8"/>
        <v>831</v>
      </c>
      <c r="Q63" s="41">
        <f t="shared" si="8"/>
        <v>16480</v>
      </c>
      <c r="R63" s="41">
        <f t="shared" si="8"/>
        <v>16838</v>
      </c>
      <c r="S63" s="41">
        <f t="shared" si="8"/>
        <v>33318</v>
      </c>
      <c r="T63" s="45"/>
      <c r="U63" s="45"/>
      <c r="V63" s="45"/>
      <c r="W63" s="45"/>
      <c r="X63" s="45"/>
      <c r="Y63" s="45"/>
    </row>
    <row r="64" spans="1:25" s="44" customFormat="1">
      <c r="A64" s="39" t="s">
        <v>17</v>
      </c>
      <c r="B64" s="40">
        <f t="shared" ref="B64:S64" si="9">B13+B14+B16+B18+B20+B44+B53</f>
        <v>2597</v>
      </c>
      <c r="C64" s="40">
        <f t="shared" si="9"/>
        <v>2594</v>
      </c>
      <c r="D64" s="40">
        <f t="shared" si="9"/>
        <v>5191</v>
      </c>
      <c r="E64" s="40">
        <f t="shared" si="9"/>
        <v>8731</v>
      </c>
      <c r="F64" s="40">
        <f t="shared" si="9"/>
        <v>8709</v>
      </c>
      <c r="G64" s="40">
        <f t="shared" si="9"/>
        <v>17440</v>
      </c>
      <c r="H64" s="40">
        <f t="shared" si="9"/>
        <v>8965</v>
      </c>
      <c r="I64" s="40">
        <f t="shared" si="9"/>
        <v>8742</v>
      </c>
      <c r="J64" s="40">
        <f t="shared" si="9"/>
        <v>17707</v>
      </c>
      <c r="K64" s="40">
        <f t="shared" si="9"/>
        <v>6691</v>
      </c>
      <c r="L64" s="40">
        <f t="shared" si="9"/>
        <v>6633</v>
      </c>
      <c r="M64" s="40">
        <f t="shared" si="9"/>
        <v>13324</v>
      </c>
      <c r="N64" s="40">
        <f t="shared" si="9"/>
        <v>741</v>
      </c>
      <c r="O64" s="40">
        <f t="shared" si="9"/>
        <v>511</v>
      </c>
      <c r="P64" s="40">
        <f t="shared" si="9"/>
        <v>1252</v>
      </c>
      <c r="Q64" s="41">
        <f t="shared" si="9"/>
        <v>24387</v>
      </c>
      <c r="R64" s="41">
        <f t="shared" si="9"/>
        <v>24084</v>
      </c>
      <c r="S64" s="41">
        <f t="shared" si="9"/>
        <v>48471</v>
      </c>
      <c r="T64" s="45"/>
      <c r="U64" s="45"/>
      <c r="V64" s="45"/>
      <c r="W64" s="45"/>
      <c r="X64" s="45"/>
      <c r="Y64" s="45"/>
    </row>
    <row r="65" spans="1:25" s="44" customFormat="1">
      <c r="A65" s="39" t="s">
        <v>18</v>
      </c>
      <c r="B65" s="40">
        <f t="shared" ref="B65:S65" si="10">B10+B21+B25+B26+B32+B33</f>
        <v>2340</v>
      </c>
      <c r="C65" s="40">
        <f t="shared" si="10"/>
        <v>2296</v>
      </c>
      <c r="D65" s="40">
        <f t="shared" si="10"/>
        <v>4636</v>
      </c>
      <c r="E65" s="40">
        <f t="shared" si="10"/>
        <v>7528</v>
      </c>
      <c r="F65" s="40">
        <f t="shared" si="10"/>
        <v>7578</v>
      </c>
      <c r="G65" s="40">
        <f t="shared" si="10"/>
        <v>15106</v>
      </c>
      <c r="H65" s="40">
        <f t="shared" si="10"/>
        <v>7593</v>
      </c>
      <c r="I65" s="40">
        <f t="shared" si="10"/>
        <v>7443</v>
      </c>
      <c r="J65" s="40">
        <f t="shared" si="10"/>
        <v>15036</v>
      </c>
      <c r="K65" s="40">
        <f t="shared" si="10"/>
        <v>5566</v>
      </c>
      <c r="L65" s="40">
        <f t="shared" si="10"/>
        <v>5392</v>
      </c>
      <c r="M65" s="40">
        <f t="shared" si="10"/>
        <v>10958</v>
      </c>
      <c r="N65" s="40">
        <f t="shared" si="10"/>
        <v>761</v>
      </c>
      <c r="O65" s="40">
        <f t="shared" si="10"/>
        <v>586</v>
      </c>
      <c r="P65" s="40">
        <f t="shared" si="10"/>
        <v>1347</v>
      </c>
      <c r="Q65" s="41">
        <f t="shared" si="10"/>
        <v>20687</v>
      </c>
      <c r="R65" s="41">
        <f t="shared" si="10"/>
        <v>20413</v>
      </c>
      <c r="S65" s="41">
        <f t="shared" si="10"/>
        <v>41100</v>
      </c>
      <c r="T65" s="45"/>
      <c r="U65" s="45"/>
      <c r="V65" s="45"/>
      <c r="W65" s="45"/>
      <c r="X65" s="45"/>
      <c r="Y65" s="45"/>
    </row>
    <row r="66" spans="1:25" s="44" customFormat="1">
      <c r="A66" s="39" t="s">
        <v>19</v>
      </c>
      <c r="B66" s="40">
        <f t="shared" ref="B66:S66" si="11">B27+B30+B36+B50+B51+B55</f>
        <v>1682</v>
      </c>
      <c r="C66" s="40">
        <f t="shared" si="11"/>
        <v>1735</v>
      </c>
      <c r="D66" s="40">
        <f t="shared" si="11"/>
        <v>3417</v>
      </c>
      <c r="E66" s="40">
        <f t="shared" si="11"/>
        <v>5516</v>
      </c>
      <c r="F66" s="40">
        <f t="shared" si="11"/>
        <v>5427</v>
      </c>
      <c r="G66" s="40">
        <f t="shared" si="11"/>
        <v>10943</v>
      </c>
      <c r="H66" s="40">
        <f t="shared" si="11"/>
        <v>5372</v>
      </c>
      <c r="I66" s="40">
        <f t="shared" si="11"/>
        <v>5213</v>
      </c>
      <c r="J66" s="40">
        <f t="shared" si="11"/>
        <v>10585</v>
      </c>
      <c r="K66" s="40">
        <f t="shared" si="11"/>
        <v>3658</v>
      </c>
      <c r="L66" s="40">
        <f t="shared" si="11"/>
        <v>3527</v>
      </c>
      <c r="M66" s="40">
        <f t="shared" si="11"/>
        <v>7185</v>
      </c>
      <c r="N66" s="40">
        <f t="shared" si="11"/>
        <v>296</v>
      </c>
      <c r="O66" s="40">
        <f t="shared" si="11"/>
        <v>242</v>
      </c>
      <c r="P66" s="40">
        <f t="shared" si="11"/>
        <v>538</v>
      </c>
      <c r="Q66" s="41">
        <f t="shared" si="11"/>
        <v>14546</v>
      </c>
      <c r="R66" s="41">
        <f t="shared" si="11"/>
        <v>14167</v>
      </c>
      <c r="S66" s="41">
        <f t="shared" si="11"/>
        <v>28713</v>
      </c>
      <c r="T66" s="45"/>
      <c r="U66" s="45"/>
      <c r="V66" s="45"/>
      <c r="W66" s="45"/>
      <c r="X66" s="45"/>
      <c r="Y66" s="45"/>
    </row>
    <row r="67" spans="1:25" s="44" customFormat="1">
      <c r="A67" s="39" t="s">
        <v>20</v>
      </c>
      <c r="B67" s="40">
        <f t="shared" ref="B67:S67" si="12">B11+B19+B28+B37+B45+B47+B48</f>
        <v>836</v>
      </c>
      <c r="C67" s="40">
        <f t="shared" si="12"/>
        <v>854</v>
      </c>
      <c r="D67" s="40">
        <f t="shared" si="12"/>
        <v>1690</v>
      </c>
      <c r="E67" s="40">
        <f t="shared" si="12"/>
        <v>2597</v>
      </c>
      <c r="F67" s="40">
        <f t="shared" si="12"/>
        <v>2574</v>
      </c>
      <c r="G67" s="40">
        <f t="shared" si="12"/>
        <v>5171</v>
      </c>
      <c r="H67" s="40">
        <f t="shared" si="12"/>
        <v>2654</v>
      </c>
      <c r="I67" s="40">
        <f t="shared" si="12"/>
        <v>2541</v>
      </c>
      <c r="J67" s="40">
        <f t="shared" si="12"/>
        <v>5195</v>
      </c>
      <c r="K67" s="40">
        <f t="shared" si="12"/>
        <v>1875</v>
      </c>
      <c r="L67" s="40">
        <f t="shared" si="12"/>
        <v>1812</v>
      </c>
      <c r="M67" s="40">
        <f t="shared" si="12"/>
        <v>3687</v>
      </c>
      <c r="N67" s="40">
        <f t="shared" si="12"/>
        <v>183</v>
      </c>
      <c r="O67" s="40">
        <f t="shared" si="12"/>
        <v>117</v>
      </c>
      <c r="P67" s="40">
        <f t="shared" si="12"/>
        <v>300</v>
      </c>
      <c r="Q67" s="41">
        <f t="shared" si="12"/>
        <v>7126</v>
      </c>
      <c r="R67" s="41">
        <f t="shared" si="12"/>
        <v>6927</v>
      </c>
      <c r="S67" s="41">
        <f t="shared" si="12"/>
        <v>14053</v>
      </c>
      <c r="T67" s="45"/>
      <c r="U67" s="45"/>
      <c r="V67" s="45"/>
      <c r="W67" s="45"/>
      <c r="X67" s="45"/>
      <c r="Y67" s="45"/>
    </row>
    <row r="68" spans="1:2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</row>
    <row r="70" spans="1:25">
      <c r="A70" s="43" t="s">
        <v>90</v>
      </c>
    </row>
  </sheetData>
  <mergeCells count="14">
    <mergeCell ref="A7:A8"/>
    <mergeCell ref="N57:P57"/>
    <mergeCell ref="Q57:S57"/>
    <mergeCell ref="A57:A58"/>
    <mergeCell ref="B57:D57"/>
    <mergeCell ref="E57:G57"/>
    <mergeCell ref="H57:J57"/>
    <mergeCell ref="K57:M57"/>
    <mergeCell ref="K7:M7"/>
    <mergeCell ref="N7:P7"/>
    <mergeCell ref="Q7:S7"/>
    <mergeCell ref="B7:D7"/>
    <mergeCell ref="E7:G7"/>
    <mergeCell ref="H7:J7"/>
  </mergeCells>
  <hyperlinks>
    <hyperlink ref="S5" location="Contenido!A1" display="Contenido 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zoomScaleSheetLayoutView="50" workbookViewId="0"/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ht="18">
      <c r="A1" s="33" t="s">
        <v>0</v>
      </c>
    </row>
    <row r="2" spans="1:26" ht="20.25">
      <c r="A2" s="48" t="s">
        <v>99</v>
      </c>
    </row>
    <row r="3" spans="1:26" ht="18">
      <c r="A3" s="33" t="s">
        <v>98</v>
      </c>
    </row>
    <row r="4" spans="1:26" ht="18">
      <c r="A4" s="33" t="s">
        <v>89</v>
      </c>
    </row>
    <row r="5" spans="1:26" ht="18">
      <c r="A5" s="33" t="s">
        <v>26</v>
      </c>
      <c r="K5" s="34"/>
      <c r="L5" s="34"/>
      <c r="M5" s="49" t="s">
        <v>25</v>
      </c>
    </row>
    <row r="6" spans="1:26" ht="15" thickBot="1"/>
    <row r="7" spans="1:26" ht="15" thickBot="1">
      <c r="A7" s="50" t="s">
        <v>27</v>
      </c>
      <c r="B7" s="51" t="s">
        <v>79</v>
      </c>
      <c r="C7" s="51"/>
      <c r="D7" s="51"/>
      <c r="E7" s="51" t="s">
        <v>80</v>
      </c>
      <c r="F7" s="51"/>
      <c r="G7" s="51"/>
      <c r="H7" s="51" t="s">
        <v>81</v>
      </c>
      <c r="I7" s="51"/>
      <c r="J7" s="51"/>
      <c r="K7" s="51" t="s">
        <v>12</v>
      </c>
      <c r="L7" s="51"/>
      <c r="M7" s="51"/>
    </row>
    <row r="8" spans="1:26" ht="15" thickBot="1">
      <c r="A8" s="50"/>
      <c r="B8" s="35" t="s">
        <v>2</v>
      </c>
      <c r="C8" s="35" t="s">
        <v>3</v>
      </c>
      <c r="D8" s="35" t="s">
        <v>4</v>
      </c>
      <c r="E8" s="35" t="s">
        <v>2</v>
      </c>
      <c r="F8" s="35" t="s">
        <v>3</v>
      </c>
      <c r="G8" s="35" t="s">
        <v>4</v>
      </c>
      <c r="H8" s="35" t="s">
        <v>2</v>
      </c>
      <c r="I8" s="35" t="s">
        <v>3</v>
      </c>
      <c r="J8" s="35" t="s">
        <v>4</v>
      </c>
      <c r="K8" s="35" t="s">
        <v>2</v>
      </c>
      <c r="L8" s="35" t="s">
        <v>3</v>
      </c>
      <c r="M8" s="35" t="s">
        <v>4</v>
      </c>
      <c r="O8" s="36"/>
      <c r="P8" s="34"/>
      <c r="Q8" s="34"/>
      <c r="R8" s="34"/>
      <c r="S8" s="34"/>
      <c r="T8" s="34"/>
      <c r="U8" s="34"/>
      <c r="V8" s="34"/>
      <c r="W8" s="34"/>
    </row>
    <row r="9" spans="1:26">
      <c r="A9" s="37" t="s">
        <v>28</v>
      </c>
      <c r="B9" s="38">
        <v>56945</v>
      </c>
      <c r="C9" s="38">
        <v>54610</v>
      </c>
      <c r="D9" s="38">
        <v>111555</v>
      </c>
      <c r="E9" s="38">
        <v>53603</v>
      </c>
      <c r="F9" s="38">
        <v>52628</v>
      </c>
      <c r="G9" s="38">
        <v>106231</v>
      </c>
      <c r="H9" s="38">
        <v>51197</v>
      </c>
      <c r="I9" s="38">
        <v>51130</v>
      </c>
      <c r="J9" s="38">
        <v>102327</v>
      </c>
      <c r="K9" s="38">
        <f>B9+E9+H9</f>
        <v>161745</v>
      </c>
      <c r="L9" s="38">
        <f t="shared" ref="L9:M9" si="0">C9+F9+I9</f>
        <v>158368</v>
      </c>
      <c r="M9" s="38">
        <f t="shared" si="0"/>
        <v>320113</v>
      </c>
      <c r="N9" s="36"/>
      <c r="W9" s="34"/>
      <c r="X9" s="34"/>
      <c r="Y9" s="34"/>
      <c r="Z9" s="34"/>
    </row>
    <row r="10" spans="1:26">
      <c r="A10" s="39" t="s">
        <v>29</v>
      </c>
      <c r="B10" s="40">
        <v>783</v>
      </c>
      <c r="C10" s="40">
        <v>819</v>
      </c>
      <c r="D10" s="40">
        <v>1602</v>
      </c>
      <c r="E10" s="40">
        <v>751</v>
      </c>
      <c r="F10" s="40">
        <v>709</v>
      </c>
      <c r="G10" s="40">
        <v>1460</v>
      </c>
      <c r="H10" s="40">
        <v>763</v>
      </c>
      <c r="I10" s="40">
        <v>637</v>
      </c>
      <c r="J10" s="40">
        <v>1400</v>
      </c>
      <c r="K10" s="41">
        <f t="shared" ref="K10:K55" si="1">B10+E10+H10</f>
        <v>2297</v>
      </c>
      <c r="L10" s="41">
        <f t="shared" ref="L10:L55" si="2">C10+F10+I10</f>
        <v>2165</v>
      </c>
      <c r="M10" s="41">
        <f t="shared" ref="M10:M55" si="3">D10+G10+J10</f>
        <v>4462</v>
      </c>
      <c r="N10" s="36"/>
      <c r="O10" s="36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>
      <c r="A11" s="39" t="s">
        <v>30</v>
      </c>
      <c r="B11" s="40">
        <v>949</v>
      </c>
      <c r="C11" s="40">
        <v>846</v>
      </c>
      <c r="D11" s="40">
        <v>1795</v>
      </c>
      <c r="E11" s="40">
        <v>950</v>
      </c>
      <c r="F11" s="40">
        <v>839</v>
      </c>
      <c r="G11" s="40">
        <v>1789</v>
      </c>
      <c r="H11" s="40">
        <v>863</v>
      </c>
      <c r="I11" s="40">
        <v>790</v>
      </c>
      <c r="J11" s="40">
        <v>1653</v>
      </c>
      <c r="K11" s="41">
        <f t="shared" si="1"/>
        <v>2762</v>
      </c>
      <c r="L11" s="41">
        <f t="shared" si="2"/>
        <v>2475</v>
      </c>
      <c r="M11" s="41">
        <f t="shared" si="3"/>
        <v>5237</v>
      </c>
      <c r="N11" s="36"/>
      <c r="O11" s="36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>
      <c r="A12" s="39" t="s">
        <v>31</v>
      </c>
      <c r="B12" s="40">
        <v>1714</v>
      </c>
      <c r="C12" s="40">
        <v>1712</v>
      </c>
      <c r="D12" s="40">
        <v>3426</v>
      </c>
      <c r="E12" s="40">
        <v>1685</v>
      </c>
      <c r="F12" s="40">
        <v>1681</v>
      </c>
      <c r="G12" s="40">
        <v>3366</v>
      </c>
      <c r="H12" s="40">
        <v>1560</v>
      </c>
      <c r="I12" s="40">
        <v>1596</v>
      </c>
      <c r="J12" s="40">
        <v>3156</v>
      </c>
      <c r="K12" s="41">
        <f t="shared" si="1"/>
        <v>4959</v>
      </c>
      <c r="L12" s="41">
        <f t="shared" si="2"/>
        <v>4989</v>
      </c>
      <c r="M12" s="41">
        <f t="shared" si="3"/>
        <v>9948</v>
      </c>
      <c r="N12" s="36"/>
      <c r="O12" s="36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>
      <c r="A13" s="39" t="s">
        <v>32</v>
      </c>
      <c r="B13" s="40">
        <v>610</v>
      </c>
      <c r="C13" s="40">
        <v>598</v>
      </c>
      <c r="D13" s="40">
        <v>1208</v>
      </c>
      <c r="E13" s="40">
        <v>591</v>
      </c>
      <c r="F13" s="40">
        <v>584</v>
      </c>
      <c r="G13" s="40">
        <v>1175</v>
      </c>
      <c r="H13" s="40">
        <v>581</v>
      </c>
      <c r="I13" s="40">
        <v>583</v>
      </c>
      <c r="J13" s="40">
        <v>1164</v>
      </c>
      <c r="K13" s="41">
        <f t="shared" si="1"/>
        <v>1782</v>
      </c>
      <c r="L13" s="41">
        <f t="shared" si="2"/>
        <v>1765</v>
      </c>
      <c r="M13" s="41">
        <f t="shared" si="3"/>
        <v>3547</v>
      </c>
      <c r="N13" s="36"/>
      <c r="O13" s="36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>
      <c r="A14" s="39" t="s">
        <v>33</v>
      </c>
      <c r="B14" s="40">
        <v>971</v>
      </c>
      <c r="C14" s="40">
        <v>928</v>
      </c>
      <c r="D14" s="40">
        <v>1899</v>
      </c>
      <c r="E14" s="40">
        <v>934</v>
      </c>
      <c r="F14" s="40">
        <v>860</v>
      </c>
      <c r="G14" s="40">
        <v>1794</v>
      </c>
      <c r="H14" s="40">
        <v>890</v>
      </c>
      <c r="I14" s="40">
        <v>870</v>
      </c>
      <c r="J14" s="40">
        <v>1760</v>
      </c>
      <c r="K14" s="41">
        <f t="shared" si="1"/>
        <v>2795</v>
      </c>
      <c r="L14" s="41">
        <f t="shared" si="2"/>
        <v>2658</v>
      </c>
      <c r="M14" s="41">
        <f t="shared" si="3"/>
        <v>5453</v>
      </c>
      <c r="N14" s="36"/>
      <c r="O14" s="36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>
      <c r="A15" s="39" t="s">
        <v>34</v>
      </c>
      <c r="B15" s="40">
        <v>57</v>
      </c>
      <c r="C15" s="40">
        <v>55</v>
      </c>
      <c r="D15" s="40">
        <v>112</v>
      </c>
      <c r="E15" s="40">
        <v>61</v>
      </c>
      <c r="F15" s="40">
        <v>57</v>
      </c>
      <c r="G15" s="40">
        <v>118</v>
      </c>
      <c r="H15" s="40">
        <v>58</v>
      </c>
      <c r="I15" s="40">
        <v>55</v>
      </c>
      <c r="J15" s="40">
        <v>113</v>
      </c>
      <c r="K15" s="41">
        <f t="shared" si="1"/>
        <v>176</v>
      </c>
      <c r="L15" s="41">
        <f t="shared" si="2"/>
        <v>167</v>
      </c>
      <c r="M15" s="41">
        <f t="shared" si="3"/>
        <v>343</v>
      </c>
      <c r="N15" s="36"/>
      <c r="O15" s="36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>
      <c r="A16" s="39" t="s">
        <v>35</v>
      </c>
      <c r="B16" s="40">
        <v>4759</v>
      </c>
      <c r="C16" s="40">
        <v>4539</v>
      </c>
      <c r="D16" s="40">
        <v>9298</v>
      </c>
      <c r="E16" s="40">
        <v>4566</v>
      </c>
      <c r="F16" s="40">
        <v>4383</v>
      </c>
      <c r="G16" s="40">
        <v>8949</v>
      </c>
      <c r="H16" s="40">
        <v>4494</v>
      </c>
      <c r="I16" s="40">
        <v>4414</v>
      </c>
      <c r="J16" s="40">
        <v>8908</v>
      </c>
      <c r="K16" s="41">
        <f t="shared" si="1"/>
        <v>13819</v>
      </c>
      <c r="L16" s="41">
        <f t="shared" si="2"/>
        <v>13336</v>
      </c>
      <c r="M16" s="41">
        <f t="shared" si="3"/>
        <v>27155</v>
      </c>
      <c r="N16" s="36"/>
      <c r="O16" s="36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>
      <c r="A17" s="39" t="s">
        <v>36</v>
      </c>
      <c r="B17" s="40">
        <v>317</v>
      </c>
      <c r="C17" s="40">
        <v>302</v>
      </c>
      <c r="D17" s="40">
        <v>619</v>
      </c>
      <c r="E17" s="40">
        <v>323</v>
      </c>
      <c r="F17" s="40">
        <v>284</v>
      </c>
      <c r="G17" s="40">
        <v>607</v>
      </c>
      <c r="H17" s="40">
        <v>316</v>
      </c>
      <c r="I17" s="40">
        <v>285</v>
      </c>
      <c r="J17" s="40">
        <v>601</v>
      </c>
      <c r="K17" s="41">
        <f t="shared" si="1"/>
        <v>956</v>
      </c>
      <c r="L17" s="41">
        <f t="shared" si="2"/>
        <v>871</v>
      </c>
      <c r="M17" s="41">
        <f t="shared" si="3"/>
        <v>1827</v>
      </c>
      <c r="N17" s="36"/>
      <c r="O17" s="36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>
      <c r="A18" s="39" t="s">
        <v>37</v>
      </c>
      <c r="B18" s="40">
        <v>787</v>
      </c>
      <c r="C18" s="40">
        <v>815</v>
      </c>
      <c r="D18" s="40">
        <v>1602</v>
      </c>
      <c r="E18" s="40">
        <v>738</v>
      </c>
      <c r="F18" s="40">
        <v>723</v>
      </c>
      <c r="G18" s="40">
        <v>1461</v>
      </c>
      <c r="H18" s="40">
        <v>660</v>
      </c>
      <c r="I18" s="40">
        <v>730</v>
      </c>
      <c r="J18" s="40">
        <v>1390</v>
      </c>
      <c r="K18" s="41">
        <f t="shared" si="1"/>
        <v>2185</v>
      </c>
      <c r="L18" s="41">
        <f t="shared" si="2"/>
        <v>2268</v>
      </c>
      <c r="M18" s="41">
        <f t="shared" si="3"/>
        <v>4453</v>
      </c>
      <c r="N18" s="36"/>
      <c r="O18" s="36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>
      <c r="A19" s="39" t="s">
        <v>38</v>
      </c>
      <c r="B19" s="40">
        <v>122</v>
      </c>
      <c r="C19" s="40">
        <v>127</v>
      </c>
      <c r="D19" s="40">
        <v>249</v>
      </c>
      <c r="E19" s="40">
        <v>132</v>
      </c>
      <c r="F19" s="40">
        <v>121</v>
      </c>
      <c r="G19" s="40">
        <v>253</v>
      </c>
      <c r="H19" s="40">
        <v>125</v>
      </c>
      <c r="I19" s="40">
        <v>120</v>
      </c>
      <c r="J19" s="40">
        <v>245</v>
      </c>
      <c r="K19" s="41">
        <f t="shared" si="1"/>
        <v>379</v>
      </c>
      <c r="L19" s="41">
        <f t="shared" si="2"/>
        <v>368</v>
      </c>
      <c r="M19" s="41">
        <f t="shared" si="3"/>
        <v>747</v>
      </c>
      <c r="N19" s="36"/>
      <c r="O19" s="36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>
      <c r="A20" s="39" t="s">
        <v>39</v>
      </c>
      <c r="B20" s="40">
        <v>884</v>
      </c>
      <c r="C20" s="40">
        <v>931</v>
      </c>
      <c r="D20" s="40">
        <v>1815</v>
      </c>
      <c r="E20" s="40">
        <v>892</v>
      </c>
      <c r="F20" s="40">
        <v>828</v>
      </c>
      <c r="G20" s="40">
        <v>1720</v>
      </c>
      <c r="H20" s="40">
        <v>878</v>
      </c>
      <c r="I20" s="40">
        <v>844</v>
      </c>
      <c r="J20" s="40">
        <v>1722</v>
      </c>
      <c r="K20" s="41">
        <f t="shared" si="1"/>
        <v>2654</v>
      </c>
      <c r="L20" s="41">
        <f t="shared" si="2"/>
        <v>2603</v>
      </c>
      <c r="M20" s="41">
        <f t="shared" si="3"/>
        <v>5257</v>
      </c>
      <c r="N20" s="36"/>
      <c r="O20" s="36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>
      <c r="A21" s="39" t="s">
        <v>40</v>
      </c>
      <c r="B21" s="40">
        <v>289</v>
      </c>
      <c r="C21" s="40">
        <v>271</v>
      </c>
      <c r="D21" s="40">
        <v>560</v>
      </c>
      <c r="E21" s="40">
        <v>279</v>
      </c>
      <c r="F21" s="40">
        <v>251</v>
      </c>
      <c r="G21" s="40">
        <v>530</v>
      </c>
      <c r="H21" s="40">
        <v>268</v>
      </c>
      <c r="I21" s="40">
        <v>270</v>
      </c>
      <c r="J21" s="40">
        <v>538</v>
      </c>
      <c r="K21" s="41">
        <f t="shared" si="1"/>
        <v>836</v>
      </c>
      <c r="L21" s="41">
        <f t="shared" si="2"/>
        <v>792</v>
      </c>
      <c r="M21" s="41">
        <f t="shared" si="3"/>
        <v>1628</v>
      </c>
      <c r="N21" s="36"/>
      <c r="O21" s="36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>
      <c r="A22" s="39" t="s">
        <v>41</v>
      </c>
      <c r="B22" s="40">
        <v>308</v>
      </c>
      <c r="C22" s="40">
        <v>303</v>
      </c>
      <c r="D22" s="40">
        <v>611</v>
      </c>
      <c r="E22" s="40">
        <v>287</v>
      </c>
      <c r="F22" s="40">
        <v>275</v>
      </c>
      <c r="G22" s="40">
        <v>562</v>
      </c>
      <c r="H22" s="40">
        <v>322</v>
      </c>
      <c r="I22" s="40">
        <v>272</v>
      </c>
      <c r="J22" s="40">
        <v>594</v>
      </c>
      <c r="K22" s="41">
        <f t="shared" si="1"/>
        <v>917</v>
      </c>
      <c r="L22" s="41">
        <f t="shared" si="2"/>
        <v>850</v>
      </c>
      <c r="M22" s="41">
        <f t="shared" si="3"/>
        <v>1767</v>
      </c>
      <c r="N22" s="36"/>
      <c r="O22" s="36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>
      <c r="A23" s="39" t="s">
        <v>42</v>
      </c>
      <c r="B23" s="40">
        <v>1607</v>
      </c>
      <c r="C23" s="40">
        <v>1619</v>
      </c>
      <c r="D23" s="40">
        <v>3226</v>
      </c>
      <c r="E23" s="40">
        <v>1502</v>
      </c>
      <c r="F23" s="40">
        <v>1525</v>
      </c>
      <c r="G23" s="40">
        <v>3027</v>
      </c>
      <c r="H23" s="40">
        <v>1397</v>
      </c>
      <c r="I23" s="40">
        <v>1467</v>
      </c>
      <c r="J23" s="40">
        <v>2864</v>
      </c>
      <c r="K23" s="41">
        <f t="shared" si="1"/>
        <v>4506</v>
      </c>
      <c r="L23" s="41">
        <f t="shared" si="2"/>
        <v>4611</v>
      </c>
      <c r="M23" s="41">
        <f t="shared" si="3"/>
        <v>9117</v>
      </c>
      <c r="N23" s="36"/>
      <c r="O23" s="36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>
      <c r="A24" s="39" t="s">
        <v>43</v>
      </c>
      <c r="B24" s="40">
        <v>1723</v>
      </c>
      <c r="C24" s="40">
        <v>1808</v>
      </c>
      <c r="D24" s="40">
        <v>3531</v>
      </c>
      <c r="E24" s="40">
        <v>1696</v>
      </c>
      <c r="F24" s="40">
        <v>1722</v>
      </c>
      <c r="G24" s="40">
        <v>3418</v>
      </c>
      <c r="H24" s="40">
        <v>1588</v>
      </c>
      <c r="I24" s="40">
        <v>1600</v>
      </c>
      <c r="J24" s="40">
        <v>3188</v>
      </c>
      <c r="K24" s="41">
        <f t="shared" si="1"/>
        <v>5007</v>
      </c>
      <c r="L24" s="41">
        <f t="shared" si="2"/>
        <v>5130</v>
      </c>
      <c r="M24" s="41">
        <f t="shared" si="3"/>
        <v>10137</v>
      </c>
      <c r="N24" s="36"/>
      <c r="O24" s="36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>
      <c r="A25" s="39" t="s">
        <v>44</v>
      </c>
      <c r="B25" s="40">
        <v>173</v>
      </c>
      <c r="C25" s="40">
        <v>179</v>
      </c>
      <c r="D25" s="40">
        <v>352</v>
      </c>
      <c r="E25" s="40">
        <v>160</v>
      </c>
      <c r="F25" s="40">
        <v>185</v>
      </c>
      <c r="G25" s="40">
        <v>345</v>
      </c>
      <c r="H25" s="40">
        <v>184</v>
      </c>
      <c r="I25" s="40">
        <v>161</v>
      </c>
      <c r="J25" s="40">
        <v>345</v>
      </c>
      <c r="K25" s="41">
        <f t="shared" si="1"/>
        <v>517</v>
      </c>
      <c r="L25" s="41">
        <f t="shared" si="2"/>
        <v>525</v>
      </c>
      <c r="M25" s="41">
        <f t="shared" si="3"/>
        <v>1042</v>
      </c>
      <c r="N25" s="36"/>
      <c r="O25" s="36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>
      <c r="A26" s="39" t="s">
        <v>45</v>
      </c>
      <c r="B26" s="40">
        <v>5412</v>
      </c>
      <c r="C26" s="40">
        <v>5204</v>
      </c>
      <c r="D26" s="40">
        <v>10616</v>
      </c>
      <c r="E26" s="40">
        <v>5189</v>
      </c>
      <c r="F26" s="40">
        <v>5184</v>
      </c>
      <c r="G26" s="40">
        <v>10373</v>
      </c>
      <c r="H26" s="40">
        <v>5020</v>
      </c>
      <c r="I26" s="40">
        <v>4979</v>
      </c>
      <c r="J26" s="40">
        <v>9999</v>
      </c>
      <c r="K26" s="41">
        <f t="shared" si="1"/>
        <v>15621</v>
      </c>
      <c r="L26" s="41">
        <f t="shared" si="2"/>
        <v>15367</v>
      </c>
      <c r="M26" s="41">
        <f t="shared" si="3"/>
        <v>30988</v>
      </c>
      <c r="N26" s="36"/>
      <c r="O26" s="36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>
      <c r="A27" s="39" t="s">
        <v>46</v>
      </c>
      <c r="B27" s="40">
        <v>362</v>
      </c>
      <c r="C27" s="40">
        <v>374</v>
      </c>
      <c r="D27" s="40">
        <v>736</v>
      </c>
      <c r="E27" s="40">
        <v>329</v>
      </c>
      <c r="F27" s="40">
        <v>324</v>
      </c>
      <c r="G27" s="40">
        <v>653</v>
      </c>
      <c r="H27" s="40">
        <v>323</v>
      </c>
      <c r="I27" s="40">
        <v>310</v>
      </c>
      <c r="J27" s="40">
        <v>633</v>
      </c>
      <c r="K27" s="41">
        <f t="shared" si="1"/>
        <v>1014</v>
      </c>
      <c r="L27" s="41">
        <f t="shared" si="2"/>
        <v>1008</v>
      </c>
      <c r="M27" s="41">
        <f t="shared" si="3"/>
        <v>2022</v>
      </c>
      <c r="N27" s="36"/>
      <c r="O27" s="36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>
      <c r="A28" s="39" t="s">
        <v>47</v>
      </c>
      <c r="B28" s="40">
        <v>399</v>
      </c>
      <c r="C28" s="40">
        <v>470</v>
      </c>
      <c r="D28" s="40">
        <v>869</v>
      </c>
      <c r="E28" s="40">
        <v>351</v>
      </c>
      <c r="F28" s="40">
        <v>401</v>
      </c>
      <c r="G28" s="40">
        <v>752</v>
      </c>
      <c r="H28" s="40">
        <v>367</v>
      </c>
      <c r="I28" s="40">
        <v>351</v>
      </c>
      <c r="J28" s="40">
        <v>718</v>
      </c>
      <c r="K28" s="41">
        <f t="shared" si="1"/>
        <v>1117</v>
      </c>
      <c r="L28" s="41">
        <f t="shared" si="2"/>
        <v>1222</v>
      </c>
      <c r="M28" s="41">
        <f t="shared" si="3"/>
        <v>2339</v>
      </c>
      <c r="N28" s="36"/>
      <c r="O28" s="36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>
      <c r="A29" s="39" t="s">
        <v>48</v>
      </c>
      <c r="B29" s="40">
        <v>16148</v>
      </c>
      <c r="C29" s="40">
        <v>14408</v>
      </c>
      <c r="D29" s="40">
        <v>30556</v>
      </c>
      <c r="E29" s="40">
        <v>14296</v>
      </c>
      <c r="F29" s="40">
        <v>13993</v>
      </c>
      <c r="G29" s="40">
        <v>28289</v>
      </c>
      <c r="H29" s="40">
        <v>13568</v>
      </c>
      <c r="I29" s="40">
        <v>13634</v>
      </c>
      <c r="J29" s="40">
        <v>27202</v>
      </c>
      <c r="K29" s="41">
        <f t="shared" si="1"/>
        <v>44012</v>
      </c>
      <c r="L29" s="41">
        <f t="shared" si="2"/>
        <v>42035</v>
      </c>
      <c r="M29" s="41">
        <f t="shared" si="3"/>
        <v>86047</v>
      </c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>
      <c r="A30" s="39" t="s">
        <v>49</v>
      </c>
      <c r="B30" s="40">
        <v>494</v>
      </c>
      <c r="C30" s="40">
        <v>492</v>
      </c>
      <c r="D30" s="40">
        <v>986</v>
      </c>
      <c r="E30" s="40">
        <v>499</v>
      </c>
      <c r="F30" s="40">
        <v>424</v>
      </c>
      <c r="G30" s="40">
        <v>923</v>
      </c>
      <c r="H30" s="40">
        <v>437</v>
      </c>
      <c r="I30" s="40">
        <v>416</v>
      </c>
      <c r="J30" s="40">
        <v>853</v>
      </c>
      <c r="K30" s="41">
        <f t="shared" si="1"/>
        <v>1430</v>
      </c>
      <c r="L30" s="41">
        <f t="shared" si="2"/>
        <v>1332</v>
      </c>
      <c r="M30" s="41">
        <f t="shared" si="3"/>
        <v>2762</v>
      </c>
      <c r="N30" s="36"/>
      <c r="O30" s="36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>
      <c r="A31" s="39" t="s">
        <v>50</v>
      </c>
      <c r="B31" s="40">
        <v>236</v>
      </c>
      <c r="C31" s="40">
        <v>214</v>
      </c>
      <c r="D31" s="40">
        <v>450</v>
      </c>
      <c r="E31" s="40">
        <v>198</v>
      </c>
      <c r="F31" s="40">
        <v>228</v>
      </c>
      <c r="G31" s="40">
        <v>426</v>
      </c>
      <c r="H31" s="40">
        <v>204</v>
      </c>
      <c r="I31" s="40">
        <v>230</v>
      </c>
      <c r="J31" s="40">
        <v>434</v>
      </c>
      <c r="K31" s="41">
        <f t="shared" si="1"/>
        <v>638</v>
      </c>
      <c r="L31" s="41">
        <f t="shared" si="2"/>
        <v>672</v>
      </c>
      <c r="M31" s="41">
        <f t="shared" si="3"/>
        <v>1310</v>
      </c>
      <c r="N31" s="36"/>
      <c r="O31" s="36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>
      <c r="A32" s="39" t="s">
        <v>51</v>
      </c>
      <c r="B32" s="40">
        <v>1345</v>
      </c>
      <c r="C32" s="40">
        <v>1285</v>
      </c>
      <c r="D32" s="40">
        <v>2630</v>
      </c>
      <c r="E32" s="40">
        <v>1292</v>
      </c>
      <c r="F32" s="40">
        <v>1296</v>
      </c>
      <c r="G32" s="40">
        <v>2588</v>
      </c>
      <c r="H32" s="40">
        <v>1215</v>
      </c>
      <c r="I32" s="40">
        <v>1243</v>
      </c>
      <c r="J32" s="40">
        <v>2458</v>
      </c>
      <c r="K32" s="41">
        <f t="shared" si="1"/>
        <v>3852</v>
      </c>
      <c r="L32" s="41">
        <f t="shared" si="2"/>
        <v>3824</v>
      </c>
      <c r="M32" s="41">
        <f t="shared" si="3"/>
        <v>7676</v>
      </c>
      <c r="N32" s="36"/>
      <c r="O32" s="36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>
      <c r="A33" s="39" t="s">
        <v>52</v>
      </c>
      <c r="B33" s="40">
        <v>147</v>
      </c>
      <c r="C33" s="40">
        <v>174</v>
      </c>
      <c r="D33" s="40">
        <v>321</v>
      </c>
      <c r="E33" s="40">
        <v>168</v>
      </c>
      <c r="F33" s="40">
        <v>151</v>
      </c>
      <c r="G33" s="40">
        <v>319</v>
      </c>
      <c r="H33" s="40">
        <v>129</v>
      </c>
      <c r="I33" s="40">
        <v>133</v>
      </c>
      <c r="J33" s="40">
        <v>262</v>
      </c>
      <c r="K33" s="41">
        <f t="shared" si="1"/>
        <v>444</v>
      </c>
      <c r="L33" s="41">
        <f t="shared" si="2"/>
        <v>458</v>
      </c>
      <c r="M33" s="41">
        <f t="shared" si="3"/>
        <v>902</v>
      </c>
      <c r="N33" s="36"/>
      <c r="O33" s="36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>
      <c r="A34" s="39" t="s">
        <v>53</v>
      </c>
      <c r="B34" s="40">
        <v>696</v>
      </c>
      <c r="C34" s="40">
        <v>692</v>
      </c>
      <c r="D34" s="40">
        <v>1388</v>
      </c>
      <c r="E34" s="40">
        <v>649</v>
      </c>
      <c r="F34" s="40">
        <v>674</v>
      </c>
      <c r="G34" s="40">
        <v>1323</v>
      </c>
      <c r="H34" s="40">
        <v>628</v>
      </c>
      <c r="I34" s="40">
        <v>649</v>
      </c>
      <c r="J34" s="40">
        <v>1277</v>
      </c>
      <c r="K34" s="41">
        <f t="shared" si="1"/>
        <v>1973</v>
      </c>
      <c r="L34" s="41">
        <f t="shared" si="2"/>
        <v>2015</v>
      </c>
      <c r="M34" s="41">
        <f t="shared" si="3"/>
        <v>3988</v>
      </c>
      <c r="N34" s="36"/>
      <c r="O34" s="36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>
      <c r="A35" s="39" t="s">
        <v>54</v>
      </c>
      <c r="B35" s="40">
        <v>579</v>
      </c>
      <c r="C35" s="40">
        <v>577</v>
      </c>
      <c r="D35" s="40">
        <v>1156</v>
      </c>
      <c r="E35" s="40">
        <v>574</v>
      </c>
      <c r="F35" s="40">
        <v>594</v>
      </c>
      <c r="G35" s="40">
        <v>1168</v>
      </c>
      <c r="H35" s="40">
        <v>561</v>
      </c>
      <c r="I35" s="40">
        <v>585</v>
      </c>
      <c r="J35" s="40">
        <v>1146</v>
      </c>
      <c r="K35" s="41">
        <f t="shared" si="1"/>
        <v>1714</v>
      </c>
      <c r="L35" s="41">
        <f t="shared" si="2"/>
        <v>1756</v>
      </c>
      <c r="M35" s="41">
        <f t="shared" si="3"/>
        <v>3470</v>
      </c>
      <c r="N35" s="36"/>
      <c r="O35" s="36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>
      <c r="A36" s="39" t="s">
        <v>55</v>
      </c>
      <c r="B36" s="40">
        <v>2490</v>
      </c>
      <c r="C36" s="40">
        <v>2376</v>
      </c>
      <c r="D36" s="40">
        <v>4866</v>
      </c>
      <c r="E36" s="40">
        <v>2354</v>
      </c>
      <c r="F36" s="40">
        <v>2303</v>
      </c>
      <c r="G36" s="40">
        <v>4657</v>
      </c>
      <c r="H36" s="40">
        <v>2370</v>
      </c>
      <c r="I36" s="40">
        <v>2340</v>
      </c>
      <c r="J36" s="40">
        <v>4710</v>
      </c>
      <c r="K36" s="41">
        <f t="shared" si="1"/>
        <v>7214</v>
      </c>
      <c r="L36" s="41">
        <f t="shared" si="2"/>
        <v>7019</v>
      </c>
      <c r="M36" s="41">
        <f t="shared" si="3"/>
        <v>14233</v>
      </c>
      <c r="N36" s="36"/>
      <c r="O36" s="36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>
      <c r="A37" s="39" t="s">
        <v>56</v>
      </c>
      <c r="B37" s="40">
        <v>803</v>
      </c>
      <c r="C37" s="40">
        <v>832</v>
      </c>
      <c r="D37" s="40">
        <v>1635</v>
      </c>
      <c r="E37" s="40">
        <v>813</v>
      </c>
      <c r="F37" s="40">
        <v>745</v>
      </c>
      <c r="G37" s="40">
        <v>1558</v>
      </c>
      <c r="H37" s="40">
        <v>803</v>
      </c>
      <c r="I37" s="40">
        <v>818</v>
      </c>
      <c r="J37" s="40">
        <v>1621</v>
      </c>
      <c r="K37" s="41">
        <f t="shared" si="1"/>
        <v>2419</v>
      </c>
      <c r="L37" s="41">
        <f t="shared" si="2"/>
        <v>2395</v>
      </c>
      <c r="M37" s="41">
        <f t="shared" si="3"/>
        <v>4814</v>
      </c>
      <c r="N37" s="36"/>
      <c r="O37" s="36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>
      <c r="A38" s="39" t="s">
        <v>57</v>
      </c>
      <c r="B38" s="40">
        <v>377</v>
      </c>
      <c r="C38" s="40">
        <v>365</v>
      </c>
      <c r="D38" s="40">
        <v>742</v>
      </c>
      <c r="E38" s="40">
        <v>390</v>
      </c>
      <c r="F38" s="40">
        <v>370</v>
      </c>
      <c r="G38" s="40">
        <v>760</v>
      </c>
      <c r="H38" s="40">
        <v>347</v>
      </c>
      <c r="I38" s="40">
        <v>283</v>
      </c>
      <c r="J38" s="40">
        <v>630</v>
      </c>
      <c r="K38" s="41">
        <f t="shared" si="1"/>
        <v>1114</v>
      </c>
      <c r="L38" s="41">
        <f t="shared" si="2"/>
        <v>1018</v>
      </c>
      <c r="M38" s="41">
        <f t="shared" si="3"/>
        <v>2132</v>
      </c>
      <c r="N38" s="36"/>
      <c r="O38" s="36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>
      <c r="A39" s="39" t="s">
        <v>58</v>
      </c>
      <c r="B39" s="40">
        <v>1168</v>
      </c>
      <c r="C39" s="40">
        <v>1159</v>
      </c>
      <c r="D39" s="40">
        <v>2327</v>
      </c>
      <c r="E39" s="40">
        <v>1133</v>
      </c>
      <c r="F39" s="40">
        <v>1152</v>
      </c>
      <c r="G39" s="40">
        <v>2285</v>
      </c>
      <c r="H39" s="40">
        <v>1082</v>
      </c>
      <c r="I39" s="40">
        <v>1129</v>
      </c>
      <c r="J39" s="40">
        <v>2211</v>
      </c>
      <c r="K39" s="41">
        <f t="shared" si="1"/>
        <v>3383</v>
      </c>
      <c r="L39" s="41">
        <f t="shared" si="2"/>
        <v>3440</v>
      </c>
      <c r="M39" s="41">
        <f t="shared" si="3"/>
        <v>6823</v>
      </c>
      <c r="N39" s="36"/>
      <c r="O39" s="36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>
      <c r="A40" s="39" t="s">
        <v>59</v>
      </c>
      <c r="B40" s="40">
        <v>1045</v>
      </c>
      <c r="C40" s="40">
        <v>1116</v>
      </c>
      <c r="D40" s="40">
        <v>2161</v>
      </c>
      <c r="E40" s="40">
        <v>990</v>
      </c>
      <c r="F40" s="40">
        <v>1062</v>
      </c>
      <c r="G40" s="40">
        <v>2052</v>
      </c>
      <c r="H40" s="40">
        <v>910</v>
      </c>
      <c r="I40" s="40">
        <v>991</v>
      </c>
      <c r="J40" s="40">
        <v>1901</v>
      </c>
      <c r="K40" s="41">
        <f t="shared" si="1"/>
        <v>2945</v>
      </c>
      <c r="L40" s="41">
        <f t="shared" si="2"/>
        <v>3169</v>
      </c>
      <c r="M40" s="41">
        <f t="shared" si="3"/>
        <v>6114</v>
      </c>
      <c r="N40" s="36"/>
      <c r="O40" s="36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>
      <c r="A41" s="39" t="s">
        <v>60</v>
      </c>
      <c r="B41" s="40">
        <v>949</v>
      </c>
      <c r="C41" s="40">
        <v>978</v>
      </c>
      <c r="D41" s="40">
        <v>1927</v>
      </c>
      <c r="E41" s="40">
        <v>953</v>
      </c>
      <c r="F41" s="40">
        <v>919</v>
      </c>
      <c r="G41" s="40">
        <v>1872</v>
      </c>
      <c r="H41" s="40">
        <v>877</v>
      </c>
      <c r="I41" s="40">
        <v>860</v>
      </c>
      <c r="J41" s="40">
        <v>1737</v>
      </c>
      <c r="K41" s="41">
        <f t="shared" si="1"/>
        <v>2779</v>
      </c>
      <c r="L41" s="41">
        <f t="shared" si="2"/>
        <v>2757</v>
      </c>
      <c r="M41" s="41">
        <f t="shared" si="3"/>
        <v>5536</v>
      </c>
      <c r="N41" s="36"/>
      <c r="O41" s="36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>
      <c r="A42" s="39" t="s">
        <v>61</v>
      </c>
      <c r="B42" s="40">
        <v>1340</v>
      </c>
      <c r="C42" s="40">
        <v>1265</v>
      </c>
      <c r="D42" s="40">
        <v>2605</v>
      </c>
      <c r="E42" s="40">
        <v>1213</v>
      </c>
      <c r="F42" s="40">
        <v>1259</v>
      </c>
      <c r="G42" s="40">
        <v>2472</v>
      </c>
      <c r="H42" s="40">
        <v>1162</v>
      </c>
      <c r="I42" s="40">
        <v>1231</v>
      </c>
      <c r="J42" s="40">
        <v>2393</v>
      </c>
      <c r="K42" s="41">
        <f t="shared" si="1"/>
        <v>3715</v>
      </c>
      <c r="L42" s="41">
        <f t="shared" si="2"/>
        <v>3755</v>
      </c>
      <c r="M42" s="41">
        <f t="shared" si="3"/>
        <v>7470</v>
      </c>
      <c r="N42" s="36"/>
      <c r="O42" s="36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>
      <c r="A43" s="39" t="s">
        <v>62</v>
      </c>
      <c r="B43" s="40">
        <v>60</v>
      </c>
      <c r="C43" s="40">
        <v>64</v>
      </c>
      <c r="D43" s="40">
        <v>124</v>
      </c>
      <c r="E43" s="40">
        <v>59</v>
      </c>
      <c r="F43" s="40">
        <v>49</v>
      </c>
      <c r="G43" s="40">
        <v>108</v>
      </c>
      <c r="H43" s="40">
        <v>58</v>
      </c>
      <c r="I43" s="40">
        <v>62</v>
      </c>
      <c r="J43" s="40">
        <v>120</v>
      </c>
      <c r="K43" s="41">
        <f t="shared" si="1"/>
        <v>177</v>
      </c>
      <c r="L43" s="41">
        <f t="shared" si="2"/>
        <v>175</v>
      </c>
      <c r="M43" s="41">
        <f t="shared" si="3"/>
        <v>352</v>
      </c>
      <c r="N43" s="36"/>
      <c r="O43" s="36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>
      <c r="A44" s="39" t="s">
        <v>63</v>
      </c>
      <c r="B44" s="40">
        <v>794</v>
      </c>
      <c r="C44" s="40">
        <v>774</v>
      </c>
      <c r="D44" s="40">
        <v>1568</v>
      </c>
      <c r="E44" s="40">
        <v>739</v>
      </c>
      <c r="F44" s="40">
        <v>745</v>
      </c>
      <c r="G44" s="40">
        <v>1484</v>
      </c>
      <c r="H44" s="40">
        <v>694</v>
      </c>
      <c r="I44" s="40">
        <v>774</v>
      </c>
      <c r="J44" s="40">
        <v>1468</v>
      </c>
      <c r="K44" s="41">
        <f t="shared" si="1"/>
        <v>2227</v>
      </c>
      <c r="L44" s="41">
        <f t="shared" si="2"/>
        <v>2293</v>
      </c>
      <c r="M44" s="41">
        <f t="shared" si="3"/>
        <v>4520</v>
      </c>
      <c r="N44" s="36"/>
      <c r="O44" s="36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>
      <c r="A45" s="39" t="s">
        <v>64</v>
      </c>
      <c r="B45" s="40">
        <v>45</v>
      </c>
      <c r="C45" s="40">
        <v>57</v>
      </c>
      <c r="D45" s="40">
        <v>102</v>
      </c>
      <c r="E45" s="40">
        <v>41</v>
      </c>
      <c r="F45" s="40">
        <v>47</v>
      </c>
      <c r="G45" s="40">
        <v>88</v>
      </c>
      <c r="H45" s="40">
        <v>48</v>
      </c>
      <c r="I45" s="40">
        <v>63</v>
      </c>
      <c r="J45" s="40">
        <v>111</v>
      </c>
      <c r="K45" s="41">
        <f t="shared" si="1"/>
        <v>134</v>
      </c>
      <c r="L45" s="41">
        <f t="shared" si="2"/>
        <v>167</v>
      </c>
      <c r="M45" s="41">
        <f t="shared" si="3"/>
        <v>301</v>
      </c>
      <c r="N45" s="36"/>
      <c r="O45" s="36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>
      <c r="A46" s="39" t="s">
        <v>65</v>
      </c>
      <c r="B46" s="40">
        <v>2080</v>
      </c>
      <c r="C46" s="40">
        <v>2004</v>
      </c>
      <c r="D46" s="40">
        <v>4084</v>
      </c>
      <c r="E46" s="40">
        <v>1955</v>
      </c>
      <c r="F46" s="40">
        <v>1892</v>
      </c>
      <c r="G46" s="40">
        <v>3847</v>
      </c>
      <c r="H46" s="40">
        <v>1716</v>
      </c>
      <c r="I46" s="40">
        <v>1777</v>
      </c>
      <c r="J46" s="40">
        <v>3493</v>
      </c>
      <c r="K46" s="41">
        <f t="shared" si="1"/>
        <v>5751</v>
      </c>
      <c r="L46" s="41">
        <f t="shared" si="2"/>
        <v>5673</v>
      </c>
      <c r="M46" s="41">
        <f t="shared" si="3"/>
        <v>11424</v>
      </c>
      <c r="N46" s="36"/>
      <c r="O46" s="36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>
      <c r="A47" s="39" t="s">
        <v>66</v>
      </c>
      <c r="B47" s="40">
        <v>125</v>
      </c>
      <c r="C47" s="40">
        <v>116</v>
      </c>
      <c r="D47" s="40">
        <v>241</v>
      </c>
      <c r="E47" s="40">
        <v>145</v>
      </c>
      <c r="F47" s="40">
        <v>100</v>
      </c>
      <c r="G47" s="40">
        <v>245</v>
      </c>
      <c r="H47" s="40">
        <v>108</v>
      </c>
      <c r="I47" s="40">
        <v>111</v>
      </c>
      <c r="J47" s="40">
        <v>219</v>
      </c>
      <c r="K47" s="41">
        <f t="shared" si="1"/>
        <v>378</v>
      </c>
      <c r="L47" s="41">
        <f t="shared" si="2"/>
        <v>327</v>
      </c>
      <c r="M47" s="41">
        <f t="shared" si="3"/>
        <v>705</v>
      </c>
      <c r="N47" s="36"/>
      <c r="O47" s="36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>
      <c r="A48" s="39" t="s">
        <v>67</v>
      </c>
      <c r="B48" s="40">
        <v>290</v>
      </c>
      <c r="C48" s="40">
        <v>302</v>
      </c>
      <c r="D48" s="40">
        <v>592</v>
      </c>
      <c r="E48" s="40">
        <v>284</v>
      </c>
      <c r="F48" s="40">
        <v>261</v>
      </c>
      <c r="G48" s="40">
        <v>545</v>
      </c>
      <c r="H48" s="40">
        <v>279</v>
      </c>
      <c r="I48" s="40">
        <v>272</v>
      </c>
      <c r="J48" s="40">
        <v>551</v>
      </c>
      <c r="K48" s="41">
        <f t="shared" si="1"/>
        <v>853</v>
      </c>
      <c r="L48" s="41">
        <f t="shared" si="2"/>
        <v>835</v>
      </c>
      <c r="M48" s="41">
        <f t="shared" si="3"/>
        <v>1688</v>
      </c>
      <c r="N48" s="36"/>
      <c r="O48" s="36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>
      <c r="A49" s="39" t="s">
        <v>68</v>
      </c>
      <c r="B49" s="40">
        <v>198</v>
      </c>
      <c r="C49" s="40">
        <v>217</v>
      </c>
      <c r="D49" s="40">
        <v>415</v>
      </c>
      <c r="E49" s="40">
        <v>197</v>
      </c>
      <c r="F49" s="40">
        <v>224</v>
      </c>
      <c r="G49" s="40">
        <v>421</v>
      </c>
      <c r="H49" s="40">
        <v>212</v>
      </c>
      <c r="I49" s="40">
        <v>180</v>
      </c>
      <c r="J49" s="40">
        <v>392</v>
      </c>
      <c r="K49" s="41">
        <f t="shared" si="1"/>
        <v>607</v>
      </c>
      <c r="L49" s="41">
        <f t="shared" si="2"/>
        <v>621</v>
      </c>
      <c r="M49" s="41">
        <f t="shared" si="3"/>
        <v>1228</v>
      </c>
      <c r="N49" s="36"/>
      <c r="O49" s="36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>
      <c r="A50" s="39" t="s">
        <v>69</v>
      </c>
      <c r="B50" s="40">
        <v>459</v>
      </c>
      <c r="C50" s="40">
        <v>471</v>
      </c>
      <c r="D50" s="40">
        <v>930</v>
      </c>
      <c r="E50" s="40">
        <v>480</v>
      </c>
      <c r="F50" s="40">
        <v>490</v>
      </c>
      <c r="G50" s="40">
        <v>970</v>
      </c>
      <c r="H50" s="40">
        <v>445</v>
      </c>
      <c r="I50" s="40">
        <v>442</v>
      </c>
      <c r="J50" s="40">
        <v>887</v>
      </c>
      <c r="K50" s="41">
        <f t="shared" si="1"/>
        <v>1384</v>
      </c>
      <c r="L50" s="41">
        <f t="shared" si="2"/>
        <v>1403</v>
      </c>
      <c r="M50" s="41">
        <f t="shared" si="3"/>
        <v>2787</v>
      </c>
      <c r="N50" s="36"/>
      <c r="O50" s="36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>
      <c r="A51" s="39" t="s">
        <v>70</v>
      </c>
      <c r="B51" s="40">
        <v>1234</v>
      </c>
      <c r="C51" s="40">
        <v>1270</v>
      </c>
      <c r="D51" s="40">
        <v>2504</v>
      </c>
      <c r="E51" s="40">
        <v>1221</v>
      </c>
      <c r="F51" s="40">
        <v>1190</v>
      </c>
      <c r="G51" s="40">
        <v>2411</v>
      </c>
      <c r="H51" s="40">
        <v>1203</v>
      </c>
      <c r="I51" s="40">
        <v>1124</v>
      </c>
      <c r="J51" s="40">
        <v>2327</v>
      </c>
      <c r="K51" s="41">
        <f t="shared" si="1"/>
        <v>3658</v>
      </c>
      <c r="L51" s="41">
        <f t="shared" si="2"/>
        <v>3584</v>
      </c>
      <c r="M51" s="41">
        <f t="shared" si="3"/>
        <v>7242</v>
      </c>
      <c r="N51" s="36"/>
      <c r="O51" s="36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>
      <c r="A52" s="39" t="s">
        <v>71</v>
      </c>
      <c r="B52" s="40">
        <v>204</v>
      </c>
      <c r="C52" s="40">
        <v>217</v>
      </c>
      <c r="D52" s="40">
        <v>421</v>
      </c>
      <c r="E52" s="40">
        <v>207</v>
      </c>
      <c r="F52" s="40">
        <v>198</v>
      </c>
      <c r="G52" s="40">
        <v>405</v>
      </c>
      <c r="H52" s="40">
        <v>192</v>
      </c>
      <c r="I52" s="40">
        <v>214</v>
      </c>
      <c r="J52" s="40">
        <v>406</v>
      </c>
      <c r="K52" s="41">
        <f t="shared" si="1"/>
        <v>603</v>
      </c>
      <c r="L52" s="41">
        <f t="shared" si="2"/>
        <v>629</v>
      </c>
      <c r="M52" s="41">
        <f t="shared" si="3"/>
        <v>1232</v>
      </c>
      <c r="N52" s="36"/>
      <c r="O52" s="36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>
      <c r="A53" s="39" t="s">
        <v>72</v>
      </c>
      <c r="B53" s="40">
        <v>672</v>
      </c>
      <c r="C53" s="40">
        <v>587</v>
      </c>
      <c r="D53" s="40">
        <v>1259</v>
      </c>
      <c r="E53" s="40">
        <v>608</v>
      </c>
      <c r="F53" s="40">
        <v>599</v>
      </c>
      <c r="G53" s="40">
        <v>1207</v>
      </c>
      <c r="H53" s="40">
        <v>608</v>
      </c>
      <c r="I53" s="40">
        <v>610</v>
      </c>
      <c r="J53" s="40">
        <v>1218</v>
      </c>
      <c r="K53" s="41">
        <f t="shared" si="1"/>
        <v>1888</v>
      </c>
      <c r="L53" s="41">
        <f t="shared" si="2"/>
        <v>1796</v>
      </c>
      <c r="M53" s="41">
        <f t="shared" si="3"/>
        <v>3684</v>
      </c>
      <c r="N53" s="36"/>
      <c r="O53" s="36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>
      <c r="A54" s="39" t="s">
        <v>73</v>
      </c>
      <c r="B54" s="40">
        <v>107</v>
      </c>
      <c r="C54" s="40">
        <v>108</v>
      </c>
      <c r="D54" s="40">
        <v>215</v>
      </c>
      <c r="E54" s="40">
        <v>114</v>
      </c>
      <c r="F54" s="40">
        <v>125</v>
      </c>
      <c r="G54" s="40">
        <v>239</v>
      </c>
      <c r="H54" s="40">
        <v>143</v>
      </c>
      <c r="I54" s="40">
        <v>110</v>
      </c>
      <c r="J54" s="40">
        <v>253</v>
      </c>
      <c r="K54" s="41">
        <f t="shared" si="1"/>
        <v>364</v>
      </c>
      <c r="L54" s="41">
        <f t="shared" si="2"/>
        <v>343</v>
      </c>
      <c r="M54" s="41">
        <f t="shared" si="3"/>
        <v>707</v>
      </c>
      <c r="N54" s="36"/>
      <c r="O54" s="36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>
      <c r="A55" s="39" t="s">
        <v>74</v>
      </c>
      <c r="B55" s="40">
        <v>634</v>
      </c>
      <c r="C55" s="40">
        <v>590</v>
      </c>
      <c r="D55" s="40">
        <v>1224</v>
      </c>
      <c r="E55" s="40">
        <v>615</v>
      </c>
      <c r="F55" s="40">
        <v>602</v>
      </c>
      <c r="G55" s="40">
        <v>1217</v>
      </c>
      <c r="H55" s="40">
        <v>541</v>
      </c>
      <c r="I55" s="40">
        <v>515</v>
      </c>
      <c r="J55" s="40">
        <v>1056</v>
      </c>
      <c r="K55" s="41">
        <f t="shared" si="1"/>
        <v>1790</v>
      </c>
      <c r="L55" s="41">
        <f t="shared" si="2"/>
        <v>1707</v>
      </c>
      <c r="M55" s="41">
        <f t="shared" si="3"/>
        <v>3497</v>
      </c>
      <c r="N55" s="36"/>
      <c r="W55" s="34"/>
      <c r="X55" s="34"/>
      <c r="Y55" s="34"/>
      <c r="Z55" s="34"/>
    </row>
    <row r="56" spans="1:26" ht="15" thickBot="1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X56" s="34"/>
    </row>
    <row r="57" spans="1:26" ht="16.5" customHeight="1" thickBot="1">
      <c r="A57" s="50" t="s">
        <v>21</v>
      </c>
      <c r="B57" s="51" t="s">
        <v>79</v>
      </c>
      <c r="C57" s="51"/>
      <c r="D57" s="51"/>
      <c r="E57" s="51" t="s">
        <v>80</v>
      </c>
      <c r="F57" s="51"/>
      <c r="G57" s="51"/>
      <c r="H57" s="51" t="s">
        <v>81</v>
      </c>
      <c r="I57" s="51"/>
      <c r="J57" s="51"/>
      <c r="K57" s="51" t="s">
        <v>12</v>
      </c>
      <c r="L57" s="51"/>
      <c r="M57" s="51"/>
      <c r="X57" s="34"/>
    </row>
    <row r="58" spans="1:26" ht="15" thickBot="1">
      <c r="A58" s="50"/>
      <c r="B58" s="35" t="s">
        <v>2</v>
      </c>
      <c r="C58" s="35" t="s">
        <v>3</v>
      </c>
      <c r="D58" s="35" t="s">
        <v>4</v>
      </c>
      <c r="E58" s="35" t="s">
        <v>2</v>
      </c>
      <c r="F58" s="35" t="s">
        <v>3</v>
      </c>
      <c r="G58" s="35" t="s">
        <v>4</v>
      </c>
      <c r="H58" s="35" t="s">
        <v>2</v>
      </c>
      <c r="I58" s="35" t="s">
        <v>3</v>
      </c>
      <c r="J58" s="35" t="s">
        <v>4</v>
      </c>
      <c r="K58" s="35" t="s">
        <v>2</v>
      </c>
      <c r="L58" s="35" t="s">
        <v>3</v>
      </c>
      <c r="M58" s="35" t="s">
        <v>4</v>
      </c>
      <c r="W58" s="34"/>
      <c r="X58" s="34"/>
    </row>
    <row r="59" spans="1:26">
      <c r="A59" s="37" t="s">
        <v>5</v>
      </c>
      <c r="B59" s="38">
        <f t="shared" ref="B59:D59" si="4">SUM(B60:B67)</f>
        <v>56945</v>
      </c>
      <c r="C59" s="38">
        <f t="shared" si="4"/>
        <v>54610</v>
      </c>
      <c r="D59" s="38">
        <f t="shared" si="4"/>
        <v>111555</v>
      </c>
      <c r="E59" s="38">
        <f t="shared" ref="E59:M59" si="5">SUM(E60:E67)</f>
        <v>53603</v>
      </c>
      <c r="F59" s="38">
        <f t="shared" si="5"/>
        <v>52628</v>
      </c>
      <c r="G59" s="38">
        <f t="shared" si="5"/>
        <v>106231</v>
      </c>
      <c r="H59" s="38">
        <f t="shared" si="5"/>
        <v>51197</v>
      </c>
      <c r="I59" s="38">
        <f t="shared" si="5"/>
        <v>51130</v>
      </c>
      <c r="J59" s="38">
        <f t="shared" si="5"/>
        <v>102327</v>
      </c>
      <c r="K59" s="38">
        <f t="shared" si="5"/>
        <v>161745</v>
      </c>
      <c r="L59" s="38">
        <f t="shared" si="5"/>
        <v>158368</v>
      </c>
      <c r="M59" s="38">
        <f t="shared" si="5"/>
        <v>320113</v>
      </c>
      <c r="N59" s="36"/>
      <c r="O59" s="36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>
      <c r="A60" s="39" t="s">
        <v>13</v>
      </c>
      <c r="B60" s="40">
        <f>B12+B23+B31+B38+B39</f>
        <v>5102</v>
      </c>
      <c r="C60" s="40">
        <f t="shared" ref="C60:D60" si="6">C12+C23+C31+C38+C39</f>
        <v>5069</v>
      </c>
      <c r="D60" s="40">
        <f t="shared" si="6"/>
        <v>10171</v>
      </c>
      <c r="E60" s="40">
        <f t="shared" ref="E60:M60" si="7">E12+E23+E31+E38+E39</f>
        <v>4908</v>
      </c>
      <c r="F60" s="40">
        <f t="shared" si="7"/>
        <v>4956</v>
      </c>
      <c r="G60" s="40">
        <f t="shared" si="7"/>
        <v>9864</v>
      </c>
      <c r="H60" s="40">
        <f t="shared" si="7"/>
        <v>4590</v>
      </c>
      <c r="I60" s="40">
        <f t="shared" si="7"/>
        <v>4705</v>
      </c>
      <c r="J60" s="40">
        <f t="shared" si="7"/>
        <v>9295</v>
      </c>
      <c r="K60" s="41">
        <f t="shared" si="7"/>
        <v>14600</v>
      </c>
      <c r="L60" s="41">
        <f t="shared" si="7"/>
        <v>14730</v>
      </c>
      <c r="M60" s="41">
        <f t="shared" si="7"/>
        <v>29330</v>
      </c>
      <c r="N60" s="36"/>
      <c r="O60" s="36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>
      <c r="A61" s="39" t="s">
        <v>14</v>
      </c>
      <c r="B61" s="40">
        <f>B15+B22+B41+B42+B43+B49+B52+B54</f>
        <v>3223</v>
      </c>
      <c r="C61" s="40">
        <f t="shared" ref="C61:D61" si="8">C15+C22+C41+C42+C43+C49+C52+C54</f>
        <v>3207</v>
      </c>
      <c r="D61" s="40">
        <f t="shared" si="8"/>
        <v>6430</v>
      </c>
      <c r="E61" s="40">
        <f t="shared" ref="E61:M61" si="9">E15+E22+E41+E42+E43+E49+E52+E54</f>
        <v>3091</v>
      </c>
      <c r="F61" s="40">
        <f t="shared" si="9"/>
        <v>3106</v>
      </c>
      <c r="G61" s="40">
        <f t="shared" si="9"/>
        <v>6197</v>
      </c>
      <c r="H61" s="40">
        <f t="shared" si="9"/>
        <v>3024</v>
      </c>
      <c r="I61" s="40">
        <f t="shared" si="9"/>
        <v>2984</v>
      </c>
      <c r="J61" s="40">
        <f t="shared" si="9"/>
        <v>6008</v>
      </c>
      <c r="K61" s="41">
        <f t="shared" si="9"/>
        <v>9338</v>
      </c>
      <c r="L61" s="41">
        <f t="shared" si="9"/>
        <v>9297</v>
      </c>
      <c r="M61" s="41">
        <f t="shared" si="9"/>
        <v>18635</v>
      </c>
      <c r="N61" s="36"/>
      <c r="O61" s="36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>
      <c r="A62" s="39" t="s">
        <v>15</v>
      </c>
      <c r="B62" s="40">
        <f>B29</f>
        <v>16148</v>
      </c>
      <c r="C62" s="40">
        <f t="shared" ref="C62:D62" si="10">C29</f>
        <v>14408</v>
      </c>
      <c r="D62" s="40">
        <f t="shared" si="10"/>
        <v>30556</v>
      </c>
      <c r="E62" s="40">
        <f t="shared" ref="E62:M62" si="11">E29</f>
        <v>14296</v>
      </c>
      <c r="F62" s="40">
        <f t="shared" si="11"/>
        <v>13993</v>
      </c>
      <c r="G62" s="40">
        <f t="shared" si="11"/>
        <v>28289</v>
      </c>
      <c r="H62" s="40">
        <f t="shared" si="11"/>
        <v>13568</v>
      </c>
      <c r="I62" s="40">
        <f t="shared" si="11"/>
        <v>13634</v>
      </c>
      <c r="J62" s="40">
        <f t="shared" si="11"/>
        <v>27202</v>
      </c>
      <c r="K62" s="41">
        <f t="shared" si="11"/>
        <v>44012</v>
      </c>
      <c r="L62" s="41">
        <f t="shared" si="11"/>
        <v>42035</v>
      </c>
      <c r="M62" s="41">
        <f t="shared" si="11"/>
        <v>86047</v>
      </c>
      <c r="N62" s="36"/>
      <c r="O62" s="36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>
      <c r="A63" s="39" t="s">
        <v>16</v>
      </c>
      <c r="B63" s="40">
        <f>B17+B24+B34+B35+B40+B46</f>
        <v>6440</v>
      </c>
      <c r="C63" s="40">
        <f t="shared" ref="C63:D63" si="12">C17+C24+C34+C35+C40+C46</f>
        <v>6499</v>
      </c>
      <c r="D63" s="40">
        <f t="shared" si="12"/>
        <v>12939</v>
      </c>
      <c r="E63" s="40">
        <f t="shared" ref="E63:M63" si="13">E17+E24+E34+E35+E40+E46</f>
        <v>6187</v>
      </c>
      <c r="F63" s="40">
        <f t="shared" si="13"/>
        <v>6228</v>
      </c>
      <c r="G63" s="40">
        <f t="shared" si="13"/>
        <v>12415</v>
      </c>
      <c r="H63" s="40">
        <f t="shared" si="13"/>
        <v>5719</v>
      </c>
      <c r="I63" s="40">
        <f t="shared" si="13"/>
        <v>5887</v>
      </c>
      <c r="J63" s="40">
        <f t="shared" si="13"/>
        <v>11606</v>
      </c>
      <c r="K63" s="41">
        <f t="shared" si="13"/>
        <v>18346</v>
      </c>
      <c r="L63" s="41">
        <f t="shared" si="13"/>
        <v>18614</v>
      </c>
      <c r="M63" s="41">
        <f t="shared" si="13"/>
        <v>36960</v>
      </c>
      <c r="N63" s="36"/>
      <c r="O63" s="36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>
      <c r="A64" s="39" t="s">
        <v>17</v>
      </c>
      <c r="B64" s="40">
        <f t="shared" ref="B64:D64" si="14">B13+B14+B16+B18+B20+B44+B53</f>
        <v>9477</v>
      </c>
      <c r="C64" s="40">
        <f t="shared" si="14"/>
        <v>9172</v>
      </c>
      <c r="D64" s="40">
        <f t="shared" si="14"/>
        <v>18649</v>
      </c>
      <c r="E64" s="40">
        <f t="shared" ref="E64:M64" si="15">E13+E14+E16+E18+E20+E44+E53</f>
        <v>9068</v>
      </c>
      <c r="F64" s="40">
        <f t="shared" si="15"/>
        <v>8722</v>
      </c>
      <c r="G64" s="40">
        <f t="shared" si="15"/>
        <v>17790</v>
      </c>
      <c r="H64" s="40">
        <f t="shared" si="15"/>
        <v>8805</v>
      </c>
      <c r="I64" s="40">
        <f t="shared" si="15"/>
        <v>8825</v>
      </c>
      <c r="J64" s="40">
        <f t="shared" si="15"/>
        <v>17630</v>
      </c>
      <c r="K64" s="41">
        <f t="shared" si="15"/>
        <v>27350</v>
      </c>
      <c r="L64" s="41">
        <f t="shared" si="15"/>
        <v>26719</v>
      </c>
      <c r="M64" s="41">
        <f t="shared" si="15"/>
        <v>54069</v>
      </c>
      <c r="N64" s="36"/>
      <c r="O64" s="36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>
      <c r="A65" s="39" t="s">
        <v>18</v>
      </c>
      <c r="B65" s="40">
        <f t="shared" ref="B65:D65" si="16">B10+B21+B25+B26+B32+B33</f>
        <v>8149</v>
      </c>
      <c r="C65" s="40">
        <f t="shared" si="16"/>
        <v>7932</v>
      </c>
      <c r="D65" s="40">
        <f t="shared" si="16"/>
        <v>16081</v>
      </c>
      <c r="E65" s="40">
        <f t="shared" ref="E65:M65" si="17">E10+E21+E25+E26+E32+E33</f>
        <v>7839</v>
      </c>
      <c r="F65" s="40">
        <f t="shared" si="17"/>
        <v>7776</v>
      </c>
      <c r="G65" s="40">
        <f t="shared" si="17"/>
        <v>15615</v>
      </c>
      <c r="H65" s="40">
        <f t="shared" si="17"/>
        <v>7579</v>
      </c>
      <c r="I65" s="40">
        <f t="shared" si="17"/>
        <v>7423</v>
      </c>
      <c r="J65" s="40">
        <f t="shared" si="17"/>
        <v>15002</v>
      </c>
      <c r="K65" s="41">
        <f t="shared" si="17"/>
        <v>23567</v>
      </c>
      <c r="L65" s="41">
        <f t="shared" si="17"/>
        <v>23131</v>
      </c>
      <c r="M65" s="41">
        <f t="shared" si="17"/>
        <v>46698</v>
      </c>
      <c r="N65" s="36"/>
      <c r="O65" s="36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>
      <c r="A66" s="39" t="s">
        <v>19</v>
      </c>
      <c r="B66" s="40">
        <f t="shared" ref="B66:D66" si="18">B27+B30+B36+B50+B51+B55</f>
        <v>5673</v>
      </c>
      <c r="C66" s="40">
        <f t="shared" si="18"/>
        <v>5573</v>
      </c>
      <c r="D66" s="40">
        <f t="shared" si="18"/>
        <v>11246</v>
      </c>
      <c r="E66" s="40">
        <f t="shared" ref="E66:M66" si="19">E27+E30+E36+E50+E51+E55</f>
        <v>5498</v>
      </c>
      <c r="F66" s="40">
        <f t="shared" si="19"/>
        <v>5333</v>
      </c>
      <c r="G66" s="40">
        <f t="shared" si="19"/>
        <v>10831</v>
      </c>
      <c r="H66" s="40">
        <f t="shared" si="19"/>
        <v>5319</v>
      </c>
      <c r="I66" s="40">
        <f t="shared" si="19"/>
        <v>5147</v>
      </c>
      <c r="J66" s="40">
        <f t="shared" si="19"/>
        <v>10466</v>
      </c>
      <c r="K66" s="41">
        <f t="shared" si="19"/>
        <v>16490</v>
      </c>
      <c r="L66" s="41">
        <f t="shared" si="19"/>
        <v>16053</v>
      </c>
      <c r="M66" s="41">
        <f t="shared" si="19"/>
        <v>32543</v>
      </c>
      <c r="N66" s="36"/>
      <c r="O66" s="36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>
      <c r="A67" s="39" t="s">
        <v>20</v>
      </c>
      <c r="B67" s="40">
        <f t="shared" ref="B67:D67" si="20">B11+B19+B28+B37+B45+B47+B48</f>
        <v>2733</v>
      </c>
      <c r="C67" s="40">
        <f t="shared" si="20"/>
        <v>2750</v>
      </c>
      <c r="D67" s="40">
        <f t="shared" si="20"/>
        <v>5483</v>
      </c>
      <c r="E67" s="40">
        <f t="shared" ref="E67:M67" si="21">E11+E19+E28+E37+E45+E47+E48</f>
        <v>2716</v>
      </c>
      <c r="F67" s="40">
        <f t="shared" si="21"/>
        <v>2514</v>
      </c>
      <c r="G67" s="40">
        <f t="shared" si="21"/>
        <v>5230</v>
      </c>
      <c r="H67" s="40">
        <f t="shared" si="21"/>
        <v>2593</v>
      </c>
      <c r="I67" s="40">
        <f t="shared" si="21"/>
        <v>2525</v>
      </c>
      <c r="J67" s="40">
        <f t="shared" si="21"/>
        <v>5118</v>
      </c>
      <c r="K67" s="41">
        <f t="shared" si="21"/>
        <v>8042</v>
      </c>
      <c r="L67" s="41">
        <f t="shared" si="21"/>
        <v>7789</v>
      </c>
      <c r="M67" s="41">
        <f t="shared" si="21"/>
        <v>15831</v>
      </c>
      <c r="N67" s="36"/>
      <c r="O67" s="36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W68" s="34"/>
      <c r="X68" s="34"/>
    </row>
    <row r="70" spans="1:26">
      <c r="A70" s="43" t="s">
        <v>88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0"/>
  <sheetViews>
    <sheetView zoomScaleNormal="100" workbookViewId="0"/>
  </sheetViews>
  <sheetFormatPr baseColWidth="10" defaultRowHeight="15.7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16384" width="11.42578125" style="45"/>
  </cols>
  <sheetData>
    <row r="1" spans="1:4" s="44" customFormat="1" ht="18">
      <c r="A1" s="33" t="s">
        <v>0</v>
      </c>
      <c r="B1" s="6"/>
      <c r="C1" s="6"/>
      <c r="D1" s="6"/>
    </row>
    <row r="2" spans="1:4" s="44" customFormat="1" ht="20.25">
      <c r="A2" s="48" t="s">
        <v>83</v>
      </c>
      <c r="B2" s="6"/>
      <c r="C2" s="6"/>
      <c r="D2" s="6"/>
    </row>
    <row r="3" spans="1:4" s="44" customFormat="1" ht="18">
      <c r="A3" s="33" t="s">
        <v>98</v>
      </c>
      <c r="B3" s="6"/>
      <c r="C3" s="6"/>
      <c r="D3" s="6"/>
    </row>
    <row r="4" spans="1:4" s="44" customFormat="1" ht="18">
      <c r="A4" s="33" t="s">
        <v>89</v>
      </c>
      <c r="B4" s="6"/>
      <c r="C4" s="6"/>
      <c r="D4" s="6"/>
    </row>
    <row r="5" spans="1:4" ht="18">
      <c r="A5" s="33" t="s">
        <v>82</v>
      </c>
      <c r="B5" s="34"/>
      <c r="C5" s="34"/>
      <c r="D5" s="49" t="s">
        <v>25</v>
      </c>
    </row>
    <row r="6" spans="1:4" ht="16.5" thickBot="1"/>
    <row r="7" spans="1:4" ht="16.5" thickBot="1">
      <c r="A7" s="50" t="s">
        <v>27</v>
      </c>
      <c r="B7" s="51" t="s">
        <v>84</v>
      </c>
      <c r="C7" s="51"/>
      <c r="D7" s="51"/>
    </row>
    <row r="8" spans="1:4" ht="16.5" thickBot="1">
      <c r="A8" s="50"/>
      <c r="B8" s="35" t="s">
        <v>2</v>
      </c>
      <c r="C8" s="35" t="s">
        <v>3</v>
      </c>
      <c r="D8" s="35" t="s">
        <v>4</v>
      </c>
    </row>
    <row r="9" spans="1:4">
      <c r="A9" s="37" t="s">
        <v>28</v>
      </c>
      <c r="B9" s="38">
        <v>8929</v>
      </c>
      <c r="C9" s="38">
        <v>9751</v>
      </c>
      <c r="D9" s="38">
        <v>18680</v>
      </c>
    </row>
    <row r="10" spans="1:4">
      <c r="A10" s="39" t="s">
        <v>29</v>
      </c>
      <c r="B10" s="41">
        <v>133</v>
      </c>
      <c r="C10" s="41">
        <v>114</v>
      </c>
      <c r="D10" s="41">
        <v>247</v>
      </c>
    </row>
    <row r="11" spans="1:4">
      <c r="A11" s="39" t="s">
        <v>30</v>
      </c>
      <c r="B11" s="41">
        <v>163</v>
      </c>
      <c r="C11" s="41">
        <v>163</v>
      </c>
      <c r="D11" s="41">
        <v>326</v>
      </c>
    </row>
    <row r="12" spans="1:4">
      <c r="A12" s="39" t="s">
        <v>31</v>
      </c>
      <c r="B12" s="41">
        <v>225</v>
      </c>
      <c r="C12" s="41">
        <v>301</v>
      </c>
      <c r="D12" s="41">
        <v>526</v>
      </c>
    </row>
    <row r="13" spans="1:4">
      <c r="A13" s="39" t="s">
        <v>32</v>
      </c>
      <c r="B13" s="41">
        <v>95</v>
      </c>
      <c r="C13" s="41">
        <v>115</v>
      </c>
      <c r="D13" s="41">
        <v>210</v>
      </c>
    </row>
    <row r="14" spans="1:4">
      <c r="A14" s="39" t="s">
        <v>33</v>
      </c>
      <c r="B14" s="41">
        <v>132</v>
      </c>
      <c r="C14" s="41">
        <v>165</v>
      </c>
      <c r="D14" s="41">
        <v>297</v>
      </c>
    </row>
    <row r="15" spans="1:4">
      <c r="A15" s="39" t="s">
        <v>34</v>
      </c>
      <c r="B15" s="41">
        <v>13</v>
      </c>
      <c r="C15" s="41">
        <v>9</v>
      </c>
      <c r="D15" s="41">
        <v>22</v>
      </c>
    </row>
    <row r="16" spans="1:4">
      <c r="A16" s="39" t="s">
        <v>35</v>
      </c>
      <c r="B16" s="41">
        <v>837</v>
      </c>
      <c r="C16" s="41">
        <v>1059</v>
      </c>
      <c r="D16" s="41">
        <v>1896</v>
      </c>
    </row>
    <row r="17" spans="1:4">
      <c r="A17" s="39" t="s">
        <v>36</v>
      </c>
      <c r="B17" s="41">
        <v>53</v>
      </c>
      <c r="C17" s="41">
        <v>47</v>
      </c>
      <c r="D17" s="41">
        <v>100</v>
      </c>
    </row>
    <row r="18" spans="1:4">
      <c r="A18" s="39" t="s">
        <v>37</v>
      </c>
      <c r="B18" s="41">
        <v>101</v>
      </c>
      <c r="C18" s="41">
        <v>137</v>
      </c>
      <c r="D18" s="41">
        <v>238</v>
      </c>
    </row>
    <row r="19" spans="1:4">
      <c r="A19" s="39" t="s">
        <v>38</v>
      </c>
      <c r="B19" s="41">
        <v>12</v>
      </c>
      <c r="C19" s="41">
        <v>22</v>
      </c>
      <c r="D19" s="41">
        <v>34</v>
      </c>
    </row>
    <row r="20" spans="1:4">
      <c r="A20" s="39" t="s">
        <v>39</v>
      </c>
      <c r="B20" s="41">
        <v>133</v>
      </c>
      <c r="C20" s="41">
        <v>184</v>
      </c>
      <c r="D20" s="41">
        <v>317</v>
      </c>
    </row>
    <row r="21" spans="1:4">
      <c r="A21" s="39" t="s">
        <v>40</v>
      </c>
      <c r="B21" s="41">
        <v>47</v>
      </c>
      <c r="C21" s="41">
        <v>54</v>
      </c>
      <c r="D21" s="41">
        <v>101</v>
      </c>
    </row>
    <row r="22" spans="1:4">
      <c r="A22" s="39" t="s">
        <v>41</v>
      </c>
      <c r="B22" s="41">
        <v>33</v>
      </c>
      <c r="C22" s="41">
        <v>50</v>
      </c>
      <c r="D22" s="41">
        <v>83</v>
      </c>
    </row>
    <row r="23" spans="1:4">
      <c r="A23" s="39" t="s">
        <v>42</v>
      </c>
      <c r="B23" s="41">
        <v>254</v>
      </c>
      <c r="C23" s="41">
        <v>266</v>
      </c>
      <c r="D23" s="41">
        <v>520</v>
      </c>
    </row>
    <row r="24" spans="1:4">
      <c r="A24" s="39" t="s">
        <v>43</v>
      </c>
      <c r="B24" s="41">
        <v>316</v>
      </c>
      <c r="C24" s="41">
        <v>312</v>
      </c>
      <c r="D24" s="41">
        <v>628</v>
      </c>
    </row>
    <row r="25" spans="1:4">
      <c r="A25" s="39" t="s">
        <v>44</v>
      </c>
      <c r="B25" s="41">
        <v>34</v>
      </c>
      <c r="C25" s="41">
        <v>22</v>
      </c>
      <c r="D25" s="41">
        <v>56</v>
      </c>
    </row>
    <row r="26" spans="1:4">
      <c r="A26" s="39" t="s">
        <v>45</v>
      </c>
      <c r="B26" s="41">
        <v>861</v>
      </c>
      <c r="C26" s="41">
        <v>910</v>
      </c>
      <c r="D26" s="41">
        <v>1771</v>
      </c>
    </row>
    <row r="27" spans="1:4">
      <c r="A27" s="39" t="s">
        <v>46</v>
      </c>
      <c r="B27" s="41">
        <v>77</v>
      </c>
      <c r="C27" s="41">
        <v>64</v>
      </c>
      <c r="D27" s="41">
        <v>141</v>
      </c>
    </row>
    <row r="28" spans="1:4">
      <c r="A28" s="39" t="s">
        <v>47</v>
      </c>
      <c r="B28" s="41">
        <v>54</v>
      </c>
      <c r="C28" s="41">
        <v>71</v>
      </c>
      <c r="D28" s="41">
        <v>125</v>
      </c>
    </row>
    <row r="29" spans="1:4">
      <c r="A29" s="39" t="s">
        <v>48</v>
      </c>
      <c r="B29" s="41">
        <v>2321</v>
      </c>
      <c r="C29" s="41">
        <v>2562</v>
      </c>
      <c r="D29" s="41">
        <v>4883</v>
      </c>
    </row>
    <row r="30" spans="1:4">
      <c r="A30" s="39" t="s">
        <v>49</v>
      </c>
      <c r="B30" s="41">
        <v>118</v>
      </c>
      <c r="C30" s="41">
        <v>113</v>
      </c>
      <c r="D30" s="41">
        <v>231</v>
      </c>
    </row>
    <row r="31" spans="1:4">
      <c r="A31" s="39" t="s">
        <v>50</v>
      </c>
      <c r="B31" s="41">
        <v>39</v>
      </c>
      <c r="C31" s="41">
        <v>42</v>
      </c>
      <c r="D31" s="41">
        <v>81</v>
      </c>
    </row>
    <row r="32" spans="1:4">
      <c r="A32" s="39" t="s">
        <v>51</v>
      </c>
      <c r="B32" s="41">
        <v>222</v>
      </c>
      <c r="C32" s="41">
        <v>202</v>
      </c>
      <c r="D32" s="41">
        <v>424</v>
      </c>
    </row>
    <row r="33" spans="1:4">
      <c r="A33" s="39" t="s">
        <v>52</v>
      </c>
      <c r="B33" s="41">
        <v>30</v>
      </c>
      <c r="C33" s="41">
        <v>25</v>
      </c>
      <c r="D33" s="41">
        <v>55</v>
      </c>
    </row>
    <row r="34" spans="1:4">
      <c r="A34" s="39" t="s">
        <v>53</v>
      </c>
      <c r="B34" s="41">
        <v>137</v>
      </c>
      <c r="C34" s="41">
        <v>114</v>
      </c>
      <c r="D34" s="41">
        <v>251</v>
      </c>
    </row>
    <row r="35" spans="1:4">
      <c r="A35" s="39" t="s">
        <v>54</v>
      </c>
      <c r="B35" s="41">
        <v>109</v>
      </c>
      <c r="C35" s="41">
        <v>96</v>
      </c>
      <c r="D35" s="41">
        <v>205</v>
      </c>
    </row>
    <row r="36" spans="1:4">
      <c r="A36" s="39" t="s">
        <v>55</v>
      </c>
      <c r="B36" s="41">
        <v>400</v>
      </c>
      <c r="C36" s="41">
        <v>479</v>
      </c>
      <c r="D36" s="41">
        <v>879</v>
      </c>
    </row>
    <row r="37" spans="1:4">
      <c r="A37" s="39" t="s">
        <v>56</v>
      </c>
      <c r="B37" s="41">
        <v>173</v>
      </c>
      <c r="C37" s="41">
        <v>163</v>
      </c>
      <c r="D37" s="41">
        <v>336</v>
      </c>
    </row>
    <row r="38" spans="1:4">
      <c r="A38" s="39" t="s">
        <v>57</v>
      </c>
      <c r="B38" s="41">
        <v>54</v>
      </c>
      <c r="C38" s="41">
        <v>56</v>
      </c>
      <c r="D38" s="41">
        <v>110</v>
      </c>
    </row>
    <row r="39" spans="1:4">
      <c r="A39" s="39" t="s">
        <v>58</v>
      </c>
      <c r="B39" s="41">
        <v>175</v>
      </c>
      <c r="C39" s="41">
        <v>177</v>
      </c>
      <c r="D39" s="41">
        <v>352</v>
      </c>
    </row>
    <row r="40" spans="1:4">
      <c r="A40" s="39" t="s">
        <v>59</v>
      </c>
      <c r="B40" s="41">
        <v>199</v>
      </c>
      <c r="C40" s="41">
        <v>195</v>
      </c>
      <c r="D40" s="41">
        <v>394</v>
      </c>
    </row>
    <row r="41" spans="1:4">
      <c r="A41" s="39" t="s">
        <v>60</v>
      </c>
      <c r="B41" s="41">
        <v>125</v>
      </c>
      <c r="C41" s="41">
        <v>165</v>
      </c>
      <c r="D41" s="41">
        <v>290</v>
      </c>
    </row>
    <row r="42" spans="1:4">
      <c r="A42" s="39" t="s">
        <v>61</v>
      </c>
      <c r="B42" s="41">
        <v>201</v>
      </c>
      <c r="C42" s="41">
        <v>216</v>
      </c>
      <c r="D42" s="41">
        <v>417</v>
      </c>
    </row>
    <row r="43" spans="1:4">
      <c r="A43" s="39" t="s">
        <v>62</v>
      </c>
      <c r="B43" s="41">
        <v>10</v>
      </c>
      <c r="C43" s="41">
        <v>9</v>
      </c>
      <c r="D43" s="41">
        <v>19</v>
      </c>
    </row>
    <row r="44" spans="1:4">
      <c r="A44" s="39" t="s">
        <v>63</v>
      </c>
      <c r="B44" s="41">
        <v>90</v>
      </c>
      <c r="C44" s="41">
        <v>127</v>
      </c>
      <c r="D44" s="41">
        <v>217</v>
      </c>
    </row>
    <row r="45" spans="1:4">
      <c r="A45" s="39" t="s">
        <v>64</v>
      </c>
      <c r="B45" s="41">
        <v>13</v>
      </c>
      <c r="C45" s="41">
        <v>10</v>
      </c>
      <c r="D45" s="41">
        <v>23</v>
      </c>
    </row>
    <row r="46" spans="1:4">
      <c r="A46" s="39" t="s">
        <v>65</v>
      </c>
      <c r="B46" s="41">
        <v>251</v>
      </c>
      <c r="C46" s="41">
        <v>295</v>
      </c>
      <c r="D46" s="41">
        <v>546</v>
      </c>
    </row>
    <row r="47" spans="1:4">
      <c r="A47" s="39" t="s">
        <v>66</v>
      </c>
      <c r="B47" s="41">
        <v>23</v>
      </c>
      <c r="C47" s="41">
        <v>13</v>
      </c>
      <c r="D47" s="41">
        <v>36</v>
      </c>
    </row>
    <row r="48" spans="1:4">
      <c r="A48" s="39" t="s">
        <v>67</v>
      </c>
      <c r="B48" s="41">
        <v>46</v>
      </c>
      <c r="C48" s="41">
        <v>60</v>
      </c>
      <c r="D48" s="41">
        <v>106</v>
      </c>
    </row>
    <row r="49" spans="1:4">
      <c r="A49" s="39" t="s">
        <v>68</v>
      </c>
      <c r="B49" s="41">
        <v>29</v>
      </c>
      <c r="C49" s="41">
        <v>41</v>
      </c>
      <c r="D49" s="41">
        <v>70</v>
      </c>
    </row>
    <row r="50" spans="1:4">
      <c r="A50" s="39" t="s">
        <v>69</v>
      </c>
      <c r="B50" s="41">
        <v>85</v>
      </c>
      <c r="C50" s="41">
        <v>74</v>
      </c>
      <c r="D50" s="41">
        <v>159</v>
      </c>
    </row>
    <row r="51" spans="1:4">
      <c r="A51" s="39" t="s">
        <v>70</v>
      </c>
      <c r="B51" s="41">
        <v>238</v>
      </c>
      <c r="C51" s="41">
        <v>178</v>
      </c>
      <c r="D51" s="41">
        <v>416</v>
      </c>
    </row>
    <row r="52" spans="1:4">
      <c r="A52" s="39" t="s">
        <v>71</v>
      </c>
      <c r="B52" s="41">
        <v>37</v>
      </c>
      <c r="C52" s="41">
        <v>38</v>
      </c>
      <c r="D52" s="41">
        <v>75</v>
      </c>
    </row>
    <row r="53" spans="1:4">
      <c r="A53" s="39" t="s">
        <v>72</v>
      </c>
      <c r="B53" s="41">
        <v>88</v>
      </c>
      <c r="C53" s="41">
        <v>108</v>
      </c>
      <c r="D53" s="41">
        <v>196</v>
      </c>
    </row>
    <row r="54" spans="1:4">
      <c r="A54" s="39" t="s">
        <v>73</v>
      </c>
      <c r="B54" s="41">
        <v>19</v>
      </c>
      <c r="C54" s="41">
        <v>25</v>
      </c>
      <c r="D54" s="41">
        <v>44</v>
      </c>
    </row>
    <row r="55" spans="1:4">
      <c r="A55" s="39" t="s">
        <v>74</v>
      </c>
      <c r="B55" s="41">
        <v>124</v>
      </c>
      <c r="C55" s="41">
        <v>103</v>
      </c>
      <c r="D55" s="41">
        <v>227</v>
      </c>
    </row>
    <row r="56" spans="1:4" ht="16.5" thickBot="1">
      <c r="B56" s="42"/>
      <c r="C56" s="42"/>
      <c r="D56" s="42"/>
    </row>
    <row r="57" spans="1:4" ht="15" customHeight="1" thickBot="1">
      <c r="A57" s="50" t="s">
        <v>21</v>
      </c>
      <c r="B57" s="51" t="s">
        <v>84</v>
      </c>
      <c r="C57" s="51"/>
      <c r="D57" s="51"/>
    </row>
    <row r="58" spans="1:4" ht="16.5" thickBot="1">
      <c r="A58" s="50"/>
      <c r="B58" s="35" t="s">
        <v>2</v>
      </c>
      <c r="C58" s="35" t="s">
        <v>3</v>
      </c>
      <c r="D58" s="35" t="s">
        <v>4</v>
      </c>
    </row>
    <row r="59" spans="1:4">
      <c r="A59" s="37" t="s">
        <v>5</v>
      </c>
      <c r="B59" s="38">
        <f t="shared" ref="B59:D59" si="0">SUM(B60:B67)</f>
        <v>8929</v>
      </c>
      <c r="C59" s="38">
        <f t="shared" si="0"/>
        <v>9751</v>
      </c>
      <c r="D59" s="38">
        <f t="shared" si="0"/>
        <v>18680</v>
      </c>
    </row>
    <row r="60" spans="1:4">
      <c r="A60" s="39" t="s">
        <v>13</v>
      </c>
      <c r="B60" s="41">
        <f>B12+B23+B31+B38+B39</f>
        <v>747</v>
      </c>
      <c r="C60" s="41">
        <f>C12+C23+C31+C38+C39</f>
        <v>842</v>
      </c>
      <c r="D60" s="41">
        <f>D12+D23+D31+D38+D39</f>
        <v>1589</v>
      </c>
    </row>
    <row r="61" spans="1:4">
      <c r="A61" s="39" t="s">
        <v>14</v>
      </c>
      <c r="B61" s="41">
        <f>B15+B22+B41+B42+B43+B49+B52+B54</f>
        <v>467</v>
      </c>
      <c r="C61" s="41">
        <f>C15+C22+C41+C42+C43+C49+C52+C54</f>
        <v>553</v>
      </c>
      <c r="D61" s="41">
        <f>D15+D22+D41+D42+D43+D49+D52+D54</f>
        <v>1020</v>
      </c>
    </row>
    <row r="62" spans="1:4">
      <c r="A62" s="39" t="s">
        <v>15</v>
      </c>
      <c r="B62" s="41">
        <f>B29</f>
        <v>2321</v>
      </c>
      <c r="C62" s="41">
        <f>C29</f>
        <v>2562</v>
      </c>
      <c r="D62" s="41">
        <f>D29</f>
        <v>4883</v>
      </c>
    </row>
    <row r="63" spans="1:4">
      <c r="A63" s="39" t="s">
        <v>16</v>
      </c>
      <c r="B63" s="41">
        <f>B17+B24+B34+B35+B40+B46</f>
        <v>1065</v>
      </c>
      <c r="C63" s="41">
        <f>C17+C24+C34+C35+C40+C46</f>
        <v>1059</v>
      </c>
      <c r="D63" s="41">
        <f>D17+D24+D34+D35+D40+D46</f>
        <v>2124</v>
      </c>
    </row>
    <row r="64" spans="1:4">
      <c r="A64" s="39" t="s">
        <v>17</v>
      </c>
      <c r="B64" s="41">
        <f t="shared" ref="B64:D64" si="1">B13+B14+B16+B18+B20+B44+B53</f>
        <v>1476</v>
      </c>
      <c r="C64" s="41">
        <f t="shared" si="1"/>
        <v>1895</v>
      </c>
      <c r="D64" s="41">
        <f t="shared" si="1"/>
        <v>3371</v>
      </c>
    </row>
    <row r="65" spans="1:4">
      <c r="A65" s="39" t="s">
        <v>18</v>
      </c>
      <c r="B65" s="41">
        <f t="shared" ref="B65:D65" si="2">B10+B21+B25+B26+B32+B33</f>
        <v>1327</v>
      </c>
      <c r="C65" s="41">
        <f t="shared" si="2"/>
        <v>1327</v>
      </c>
      <c r="D65" s="41">
        <f t="shared" si="2"/>
        <v>2654</v>
      </c>
    </row>
    <row r="66" spans="1:4">
      <c r="A66" s="39" t="s">
        <v>19</v>
      </c>
      <c r="B66" s="41">
        <f t="shared" ref="B66:D66" si="3">B27+B30+B36+B50+B51+B55</f>
        <v>1042</v>
      </c>
      <c r="C66" s="41">
        <f t="shared" si="3"/>
        <v>1011</v>
      </c>
      <c r="D66" s="41">
        <f t="shared" si="3"/>
        <v>2053</v>
      </c>
    </row>
    <row r="67" spans="1:4">
      <c r="A67" s="39" t="s">
        <v>20</v>
      </c>
      <c r="B67" s="41">
        <f t="shared" ref="B67:D67" si="4">B11+B19+B28+B37+B45+B47+B48</f>
        <v>484</v>
      </c>
      <c r="C67" s="41">
        <f t="shared" si="4"/>
        <v>502</v>
      </c>
      <c r="D67" s="41">
        <f t="shared" si="4"/>
        <v>986</v>
      </c>
    </row>
    <row r="68" spans="1:4">
      <c r="B68" s="34"/>
      <c r="C68" s="34"/>
      <c r="D68" s="34"/>
    </row>
    <row r="70" spans="1:4">
      <c r="A70" s="43" t="s">
        <v>88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0"/>
  <sheetViews>
    <sheetView workbookViewId="0"/>
  </sheetViews>
  <sheetFormatPr baseColWidth="10" defaultRowHeight="15.7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16384" width="11.42578125" style="45"/>
  </cols>
  <sheetData>
    <row r="1" spans="1:4" s="44" customFormat="1" ht="18">
      <c r="A1" s="33" t="s">
        <v>0</v>
      </c>
      <c r="B1" s="6"/>
      <c r="C1" s="6"/>
      <c r="D1" s="6"/>
    </row>
    <row r="2" spans="1:4" s="44" customFormat="1" ht="20.25">
      <c r="A2" s="48" t="s">
        <v>101</v>
      </c>
      <c r="B2" s="6"/>
      <c r="C2" s="6"/>
      <c r="D2" s="6"/>
    </row>
    <row r="3" spans="1:4" s="44" customFormat="1" ht="18">
      <c r="A3" s="33" t="s">
        <v>98</v>
      </c>
      <c r="B3" s="6"/>
      <c r="C3" s="6"/>
      <c r="D3" s="6"/>
    </row>
    <row r="4" spans="1:4" s="44" customFormat="1" ht="18">
      <c r="A4" s="33" t="s">
        <v>89</v>
      </c>
      <c r="B4" s="6"/>
      <c r="C4" s="6"/>
      <c r="D4" s="6"/>
    </row>
    <row r="5" spans="1:4" ht="18">
      <c r="A5" s="33" t="s">
        <v>26</v>
      </c>
      <c r="B5" s="34"/>
      <c r="C5" s="34"/>
      <c r="D5" s="49" t="s">
        <v>25</v>
      </c>
    </row>
    <row r="6" spans="1:4" ht="16.5" thickBot="1"/>
    <row r="7" spans="1:4" ht="16.5" thickBot="1">
      <c r="A7" s="50" t="s">
        <v>27</v>
      </c>
      <c r="B7" s="51" t="s">
        <v>86</v>
      </c>
      <c r="C7" s="51"/>
      <c r="D7" s="51"/>
    </row>
    <row r="8" spans="1:4" ht="16.5" thickBot="1">
      <c r="A8" s="50"/>
      <c r="B8" s="35" t="s">
        <v>2</v>
      </c>
      <c r="C8" s="35" t="s">
        <v>3</v>
      </c>
      <c r="D8" s="35" t="s">
        <v>4</v>
      </c>
    </row>
    <row r="9" spans="1:4">
      <c r="A9" s="37" t="s">
        <v>28</v>
      </c>
      <c r="B9" s="38">
        <v>52023</v>
      </c>
      <c r="C9" s="38">
        <v>53301</v>
      </c>
      <c r="D9" s="38">
        <v>105324</v>
      </c>
    </row>
    <row r="10" spans="1:4">
      <c r="A10" s="39" t="s">
        <v>29</v>
      </c>
      <c r="B10" s="41">
        <v>704</v>
      </c>
      <c r="C10" s="41">
        <v>747</v>
      </c>
      <c r="D10" s="41">
        <v>1451</v>
      </c>
    </row>
    <row r="11" spans="1:4">
      <c r="A11" s="39" t="s">
        <v>30</v>
      </c>
      <c r="B11" s="41">
        <v>770</v>
      </c>
      <c r="C11" s="41">
        <v>835</v>
      </c>
      <c r="D11" s="41">
        <v>1605</v>
      </c>
    </row>
    <row r="12" spans="1:4">
      <c r="A12" s="39" t="s">
        <v>31</v>
      </c>
      <c r="B12" s="41">
        <v>1647</v>
      </c>
      <c r="C12" s="41">
        <v>1706</v>
      </c>
      <c r="D12" s="41">
        <v>3353</v>
      </c>
    </row>
    <row r="13" spans="1:4">
      <c r="A13" s="39" t="s">
        <v>32</v>
      </c>
      <c r="B13" s="41">
        <v>623</v>
      </c>
      <c r="C13" s="41">
        <v>621</v>
      </c>
      <c r="D13" s="41">
        <v>1244</v>
      </c>
    </row>
    <row r="14" spans="1:4">
      <c r="A14" s="39" t="s">
        <v>33</v>
      </c>
      <c r="B14" s="41">
        <v>839</v>
      </c>
      <c r="C14" s="41">
        <v>810</v>
      </c>
      <c r="D14" s="41">
        <v>1649</v>
      </c>
    </row>
    <row r="15" spans="1:4">
      <c r="A15" s="39" t="s">
        <v>34</v>
      </c>
      <c r="B15" s="41">
        <v>64</v>
      </c>
      <c r="C15" s="41">
        <v>54</v>
      </c>
      <c r="D15" s="41">
        <v>118</v>
      </c>
    </row>
    <row r="16" spans="1:4">
      <c r="A16" s="39" t="s">
        <v>35</v>
      </c>
      <c r="B16" s="41">
        <v>4531</v>
      </c>
      <c r="C16" s="41">
        <v>4574</v>
      </c>
      <c r="D16" s="41">
        <v>9105</v>
      </c>
    </row>
    <row r="17" spans="1:4">
      <c r="A17" s="39" t="s">
        <v>36</v>
      </c>
      <c r="B17" s="41">
        <v>342</v>
      </c>
      <c r="C17" s="41">
        <v>323</v>
      </c>
      <c r="D17" s="41">
        <v>665</v>
      </c>
    </row>
    <row r="18" spans="1:4">
      <c r="A18" s="39" t="s">
        <v>37</v>
      </c>
      <c r="B18" s="41">
        <v>787</v>
      </c>
      <c r="C18" s="41">
        <v>831</v>
      </c>
      <c r="D18" s="41">
        <v>1618</v>
      </c>
    </row>
    <row r="19" spans="1:4">
      <c r="A19" s="39" t="s">
        <v>38</v>
      </c>
      <c r="B19" s="41">
        <v>149</v>
      </c>
      <c r="C19" s="41">
        <v>97</v>
      </c>
      <c r="D19" s="41">
        <v>246</v>
      </c>
    </row>
    <row r="20" spans="1:4">
      <c r="A20" s="39" t="s">
        <v>39</v>
      </c>
      <c r="B20" s="41">
        <v>904</v>
      </c>
      <c r="C20" s="41">
        <v>878</v>
      </c>
      <c r="D20" s="41">
        <v>1782</v>
      </c>
    </row>
    <row r="21" spans="1:4">
      <c r="A21" s="39" t="s">
        <v>40</v>
      </c>
      <c r="B21" s="41">
        <v>266</v>
      </c>
      <c r="C21" s="41">
        <v>236</v>
      </c>
      <c r="D21" s="41">
        <v>502</v>
      </c>
    </row>
    <row r="22" spans="1:4">
      <c r="A22" s="39" t="s">
        <v>41</v>
      </c>
      <c r="B22" s="41">
        <v>319</v>
      </c>
      <c r="C22" s="41">
        <v>327</v>
      </c>
      <c r="D22" s="41">
        <v>646</v>
      </c>
    </row>
    <row r="23" spans="1:4">
      <c r="A23" s="39" t="s">
        <v>42</v>
      </c>
      <c r="B23" s="41">
        <v>1267</v>
      </c>
      <c r="C23" s="41">
        <v>1588</v>
      </c>
      <c r="D23" s="41">
        <v>2855</v>
      </c>
    </row>
    <row r="24" spans="1:4">
      <c r="A24" s="39" t="s">
        <v>43</v>
      </c>
      <c r="B24" s="41">
        <v>1611</v>
      </c>
      <c r="C24" s="41">
        <v>1645</v>
      </c>
      <c r="D24" s="41">
        <v>3256</v>
      </c>
    </row>
    <row r="25" spans="1:4">
      <c r="A25" s="39" t="s">
        <v>44</v>
      </c>
      <c r="B25" s="41">
        <v>180</v>
      </c>
      <c r="C25" s="41">
        <v>195</v>
      </c>
      <c r="D25" s="41">
        <v>375</v>
      </c>
    </row>
    <row r="26" spans="1:4">
      <c r="A26" s="39" t="s">
        <v>45</v>
      </c>
      <c r="B26" s="41">
        <v>5283</v>
      </c>
      <c r="C26" s="41">
        <v>5321</v>
      </c>
      <c r="D26" s="41">
        <v>10604</v>
      </c>
    </row>
    <row r="27" spans="1:4">
      <c r="A27" s="39" t="s">
        <v>46</v>
      </c>
      <c r="B27" s="41">
        <v>334</v>
      </c>
      <c r="C27" s="41">
        <v>331</v>
      </c>
      <c r="D27" s="41">
        <v>665</v>
      </c>
    </row>
    <row r="28" spans="1:4">
      <c r="A28" s="39" t="s">
        <v>47</v>
      </c>
      <c r="B28" s="41">
        <v>346</v>
      </c>
      <c r="C28" s="41">
        <v>374</v>
      </c>
      <c r="D28" s="41">
        <v>720</v>
      </c>
    </row>
    <row r="29" spans="1:4">
      <c r="A29" s="39" t="s">
        <v>48</v>
      </c>
      <c r="B29" s="41">
        <v>13630</v>
      </c>
      <c r="C29" s="41">
        <v>14331</v>
      </c>
      <c r="D29" s="41">
        <v>27961</v>
      </c>
    </row>
    <row r="30" spans="1:4">
      <c r="A30" s="39" t="s">
        <v>49</v>
      </c>
      <c r="B30" s="41">
        <v>475</v>
      </c>
      <c r="C30" s="41">
        <v>478</v>
      </c>
      <c r="D30" s="41">
        <v>953</v>
      </c>
    </row>
    <row r="31" spans="1:4">
      <c r="A31" s="39" t="s">
        <v>50</v>
      </c>
      <c r="B31" s="41">
        <v>205</v>
      </c>
      <c r="C31" s="41">
        <v>221</v>
      </c>
      <c r="D31" s="41">
        <v>426</v>
      </c>
    </row>
    <row r="32" spans="1:4">
      <c r="A32" s="39" t="s">
        <v>51</v>
      </c>
      <c r="B32" s="41">
        <v>1244</v>
      </c>
      <c r="C32" s="41">
        <v>1244</v>
      </c>
      <c r="D32" s="41">
        <v>2488</v>
      </c>
    </row>
    <row r="33" spans="1:4">
      <c r="A33" s="39" t="s">
        <v>52</v>
      </c>
      <c r="B33" s="41">
        <v>140</v>
      </c>
      <c r="C33" s="41">
        <v>152</v>
      </c>
      <c r="D33" s="41">
        <v>292</v>
      </c>
    </row>
    <row r="34" spans="1:4">
      <c r="A34" s="39" t="s">
        <v>53</v>
      </c>
      <c r="B34" s="41">
        <v>598</v>
      </c>
      <c r="C34" s="41">
        <v>608</v>
      </c>
      <c r="D34" s="41">
        <v>1206</v>
      </c>
    </row>
    <row r="35" spans="1:4">
      <c r="A35" s="39" t="s">
        <v>54</v>
      </c>
      <c r="B35" s="41">
        <v>595</v>
      </c>
      <c r="C35" s="41">
        <v>537</v>
      </c>
      <c r="D35" s="41">
        <v>1132</v>
      </c>
    </row>
    <row r="36" spans="1:4">
      <c r="A36" s="39" t="s">
        <v>55</v>
      </c>
      <c r="B36" s="41">
        <v>2350</v>
      </c>
      <c r="C36" s="41">
        <v>2283</v>
      </c>
      <c r="D36" s="41">
        <v>4633</v>
      </c>
    </row>
    <row r="37" spans="1:4">
      <c r="A37" s="39" t="s">
        <v>56</v>
      </c>
      <c r="B37" s="41">
        <v>749</v>
      </c>
      <c r="C37" s="41">
        <v>763</v>
      </c>
      <c r="D37" s="41">
        <v>1512</v>
      </c>
    </row>
    <row r="38" spans="1:4">
      <c r="A38" s="39" t="s">
        <v>57</v>
      </c>
      <c r="B38" s="41">
        <v>372</v>
      </c>
      <c r="C38" s="41">
        <v>346</v>
      </c>
      <c r="D38" s="41">
        <v>718</v>
      </c>
    </row>
    <row r="39" spans="1:4">
      <c r="A39" s="39" t="s">
        <v>58</v>
      </c>
      <c r="B39" s="41">
        <v>1190</v>
      </c>
      <c r="C39" s="41">
        <v>1218</v>
      </c>
      <c r="D39" s="41">
        <v>2408</v>
      </c>
    </row>
    <row r="40" spans="1:4">
      <c r="A40" s="39" t="s">
        <v>59</v>
      </c>
      <c r="B40" s="41">
        <v>949</v>
      </c>
      <c r="C40" s="41">
        <v>995</v>
      </c>
      <c r="D40" s="41">
        <v>1944</v>
      </c>
    </row>
    <row r="41" spans="1:4">
      <c r="A41" s="39" t="s">
        <v>60</v>
      </c>
      <c r="B41" s="41">
        <v>896</v>
      </c>
      <c r="C41" s="41">
        <v>898</v>
      </c>
      <c r="D41" s="41">
        <v>1794</v>
      </c>
    </row>
    <row r="42" spans="1:4">
      <c r="A42" s="39" t="s">
        <v>61</v>
      </c>
      <c r="B42" s="41">
        <v>1210</v>
      </c>
      <c r="C42" s="41">
        <v>1321</v>
      </c>
      <c r="D42" s="41">
        <v>2531</v>
      </c>
    </row>
    <row r="43" spans="1:4">
      <c r="A43" s="39" t="s">
        <v>62</v>
      </c>
      <c r="B43" s="41">
        <v>61</v>
      </c>
      <c r="C43" s="41">
        <v>58</v>
      </c>
      <c r="D43" s="41">
        <v>119</v>
      </c>
    </row>
    <row r="44" spans="1:4">
      <c r="A44" s="39" t="s">
        <v>63</v>
      </c>
      <c r="B44" s="41">
        <v>741</v>
      </c>
      <c r="C44" s="41">
        <v>709</v>
      </c>
      <c r="D44" s="41">
        <v>1450</v>
      </c>
    </row>
    <row r="45" spans="1:4">
      <c r="A45" s="39" t="s">
        <v>64</v>
      </c>
      <c r="B45" s="41">
        <v>65</v>
      </c>
      <c r="C45" s="41">
        <v>50</v>
      </c>
      <c r="D45" s="41">
        <v>115</v>
      </c>
    </row>
    <row r="46" spans="1:4">
      <c r="A46" s="39" t="s">
        <v>65</v>
      </c>
      <c r="B46" s="41">
        <v>1809</v>
      </c>
      <c r="C46" s="41">
        <v>1825</v>
      </c>
      <c r="D46" s="41">
        <v>3634</v>
      </c>
    </row>
    <row r="47" spans="1:4">
      <c r="A47" s="39" t="s">
        <v>66</v>
      </c>
      <c r="B47" s="41">
        <v>110</v>
      </c>
      <c r="C47" s="41">
        <v>89</v>
      </c>
      <c r="D47" s="41">
        <v>199</v>
      </c>
    </row>
    <row r="48" spans="1:4">
      <c r="A48" s="39" t="s">
        <v>67</v>
      </c>
      <c r="B48" s="41">
        <v>281</v>
      </c>
      <c r="C48" s="41">
        <v>286</v>
      </c>
      <c r="D48" s="41">
        <v>567</v>
      </c>
    </row>
    <row r="49" spans="1:4">
      <c r="A49" s="39" t="s">
        <v>68</v>
      </c>
      <c r="B49" s="41">
        <v>226</v>
      </c>
      <c r="C49" s="41">
        <v>187</v>
      </c>
      <c r="D49" s="41">
        <v>413</v>
      </c>
    </row>
    <row r="50" spans="1:4">
      <c r="A50" s="39" t="s">
        <v>69</v>
      </c>
      <c r="B50" s="41">
        <v>465</v>
      </c>
      <c r="C50" s="41">
        <v>468</v>
      </c>
      <c r="D50" s="41">
        <v>933</v>
      </c>
    </row>
    <row r="51" spans="1:4">
      <c r="A51" s="39" t="s">
        <v>70</v>
      </c>
      <c r="B51" s="41">
        <v>1174</v>
      </c>
      <c r="C51" s="41">
        <v>1197</v>
      </c>
      <c r="D51" s="41">
        <v>2371</v>
      </c>
    </row>
    <row r="52" spans="1:4">
      <c r="A52" s="39" t="s">
        <v>71</v>
      </c>
      <c r="B52" s="41">
        <v>229</v>
      </c>
      <c r="C52" s="41">
        <v>242</v>
      </c>
      <c r="D52" s="41">
        <v>471</v>
      </c>
    </row>
    <row r="53" spans="1:4">
      <c r="A53" s="39" t="s">
        <v>72</v>
      </c>
      <c r="B53" s="41">
        <v>608</v>
      </c>
      <c r="C53" s="41">
        <v>603</v>
      </c>
      <c r="D53" s="41">
        <v>1211</v>
      </c>
    </row>
    <row r="54" spans="1:4">
      <c r="A54" s="39" t="s">
        <v>73</v>
      </c>
      <c r="B54" s="41">
        <v>123</v>
      </c>
      <c r="C54" s="41">
        <v>131</v>
      </c>
      <c r="D54" s="41">
        <v>254</v>
      </c>
    </row>
    <row r="55" spans="1:4">
      <c r="A55" s="39" t="s">
        <v>74</v>
      </c>
      <c r="B55" s="41">
        <v>562</v>
      </c>
      <c r="C55" s="41">
        <v>568</v>
      </c>
      <c r="D55" s="41">
        <v>1130</v>
      </c>
    </row>
    <row r="56" spans="1:4" ht="16.5" thickBot="1">
      <c r="B56" s="42"/>
      <c r="C56" s="42"/>
      <c r="D56" s="42"/>
    </row>
    <row r="57" spans="1:4" ht="15" customHeight="1" thickBot="1">
      <c r="A57" s="50" t="s">
        <v>21</v>
      </c>
      <c r="B57" s="51" t="s">
        <v>86</v>
      </c>
      <c r="C57" s="51"/>
      <c r="D57" s="51"/>
    </row>
    <row r="58" spans="1:4" ht="16.5" thickBot="1">
      <c r="A58" s="50"/>
      <c r="B58" s="35" t="s">
        <v>2</v>
      </c>
      <c r="C58" s="35" t="s">
        <v>3</v>
      </c>
      <c r="D58" s="35" t="s">
        <v>4</v>
      </c>
    </row>
    <row r="59" spans="1:4">
      <c r="A59" s="37" t="s">
        <v>5</v>
      </c>
      <c r="B59" s="38">
        <f t="shared" ref="B59:D59" si="0">SUM(B60:B67)</f>
        <v>52023</v>
      </c>
      <c r="C59" s="38">
        <f t="shared" si="0"/>
        <v>53301</v>
      </c>
      <c r="D59" s="38">
        <f t="shared" si="0"/>
        <v>105324</v>
      </c>
    </row>
    <row r="60" spans="1:4">
      <c r="A60" s="39" t="s">
        <v>13</v>
      </c>
      <c r="B60" s="41">
        <f>B12+B23+B31+B38+B39</f>
        <v>4681</v>
      </c>
      <c r="C60" s="41">
        <f>C12+C23+C31+C38+C39</f>
        <v>5079</v>
      </c>
      <c r="D60" s="41">
        <f>D12+D23+D31+D38+D39</f>
        <v>9760</v>
      </c>
    </row>
    <row r="61" spans="1:4">
      <c r="A61" s="39" t="s">
        <v>14</v>
      </c>
      <c r="B61" s="41">
        <f>B15+B22+B41+B42+B43+B49+B52+B54</f>
        <v>3128</v>
      </c>
      <c r="C61" s="41">
        <f>C15+C22+C41+C42+C43+C49+C52+C54</f>
        <v>3218</v>
      </c>
      <c r="D61" s="41">
        <f>D15+D22+D41+D42+D43+D49+D52+D54</f>
        <v>6346</v>
      </c>
    </row>
    <row r="62" spans="1:4">
      <c r="A62" s="39" t="s">
        <v>15</v>
      </c>
      <c r="B62" s="41">
        <f>B29</f>
        <v>13630</v>
      </c>
      <c r="C62" s="41">
        <f>C29</f>
        <v>14331</v>
      </c>
      <c r="D62" s="41">
        <f>D29</f>
        <v>27961</v>
      </c>
    </row>
    <row r="63" spans="1:4">
      <c r="A63" s="39" t="s">
        <v>16</v>
      </c>
      <c r="B63" s="41">
        <f>B17+B24+B34+B35+B40+B46</f>
        <v>5904</v>
      </c>
      <c r="C63" s="41">
        <f>C17+C24+C34+C35+C40+C46</f>
        <v>5933</v>
      </c>
      <c r="D63" s="41">
        <f>D17+D24+D34+D35+D40+D46</f>
        <v>11837</v>
      </c>
    </row>
    <row r="64" spans="1:4">
      <c r="A64" s="39" t="s">
        <v>17</v>
      </c>
      <c r="B64" s="41">
        <f t="shared" ref="B64:D64" si="1">B13+B14+B16+B18+B20+B44+B53</f>
        <v>9033</v>
      </c>
      <c r="C64" s="41">
        <f t="shared" si="1"/>
        <v>9026</v>
      </c>
      <c r="D64" s="41">
        <f t="shared" si="1"/>
        <v>18059</v>
      </c>
    </row>
    <row r="65" spans="1:4">
      <c r="A65" s="39" t="s">
        <v>18</v>
      </c>
      <c r="B65" s="41">
        <f t="shared" ref="B65:D65" si="2">B10+B21+B25+B26+B32+B33</f>
        <v>7817</v>
      </c>
      <c r="C65" s="41">
        <f t="shared" si="2"/>
        <v>7895</v>
      </c>
      <c r="D65" s="41">
        <f t="shared" si="2"/>
        <v>15712</v>
      </c>
    </row>
    <row r="66" spans="1:4">
      <c r="A66" s="39" t="s">
        <v>19</v>
      </c>
      <c r="B66" s="41">
        <f t="shared" ref="B66:D66" si="3">B27+B30+B36+B50+B51+B55</f>
        <v>5360</v>
      </c>
      <c r="C66" s="41">
        <f t="shared" si="3"/>
        <v>5325</v>
      </c>
      <c r="D66" s="41">
        <f t="shared" si="3"/>
        <v>10685</v>
      </c>
    </row>
    <row r="67" spans="1:4">
      <c r="A67" s="39" t="s">
        <v>20</v>
      </c>
      <c r="B67" s="41">
        <f t="shared" ref="B67:D67" si="4">B11+B19+B28+B37+B45+B47+B48</f>
        <v>2470</v>
      </c>
      <c r="C67" s="41">
        <f t="shared" si="4"/>
        <v>2494</v>
      </c>
      <c r="D67" s="41">
        <f t="shared" si="4"/>
        <v>4964</v>
      </c>
    </row>
    <row r="68" spans="1:4">
      <c r="B68" s="34"/>
      <c r="C68" s="34"/>
      <c r="D68" s="34"/>
    </row>
    <row r="70" spans="1:4">
      <c r="A70" s="43" t="s">
        <v>88</v>
      </c>
    </row>
  </sheetData>
  <mergeCells count="4">
    <mergeCell ref="A57:A58"/>
    <mergeCell ref="B57:D57"/>
    <mergeCell ref="A7:A8"/>
    <mergeCell ref="B7:D7"/>
  </mergeCells>
  <hyperlinks>
    <hyperlink ref="D5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PCSEC_1</vt:lpstr>
      <vt:lpstr>PCSEC_2</vt:lpstr>
      <vt:lpstr>PCSEC_3</vt:lpstr>
      <vt:lpstr>PCSEC_4</vt:lpstr>
      <vt:lpstr>PCSEC_5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2014-11-13T16:21:28Z</dcterms:created>
  <dcterms:modified xsi:type="dcterms:W3CDTF">2019-03-12T20:58:40Z</dcterms:modified>
</cp:coreProperties>
</file>